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030"/>
  </bookViews>
  <sheets>
    <sheet name="4 Г пп" sheetId="1" r:id="rId1"/>
  </sheets>
  <definedNames>
    <definedName name="_xlnm._FilterDatabase" localSheetId="0" hidden="1">'4 Г пп'!$A$21:$AX$431</definedName>
    <definedName name="Z_312F225E_EFE3_455A_A167_B1F3199E1635_.wvu.FilterData" localSheetId="0" hidden="1">'4 Г пп'!$A$20:$X$431</definedName>
    <definedName name="Z_312F225E_EFE3_455A_A167_B1F3199E1635_.wvu.PrintArea" localSheetId="0" hidden="1">'4 Г пп'!$A$1:$X$432</definedName>
    <definedName name="_xlnm.Print_Area" localSheetId="0">'4 Г пп'!$A$1:$X$430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30" i="1" l="1"/>
  <c r="V430" i="1"/>
  <c r="U430" i="1"/>
  <c r="T430" i="1"/>
  <c r="S430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6" i="1"/>
  <c r="V306" i="1"/>
  <c r="U306" i="1"/>
  <c r="T306" i="1"/>
  <c r="S306" i="1"/>
  <c r="W305" i="1"/>
  <c r="V305" i="1"/>
  <c r="U305" i="1"/>
  <c r="T305" i="1"/>
  <c r="S305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1" i="1"/>
  <c r="V251" i="1"/>
  <c r="U251" i="1"/>
  <c r="T251" i="1"/>
  <c r="S251" i="1"/>
  <c r="W250" i="1"/>
  <c r="V250" i="1"/>
  <c r="U250" i="1"/>
  <c r="T250" i="1"/>
  <c r="S250" i="1"/>
  <c r="W248" i="1"/>
  <c r="V248" i="1"/>
  <c r="U248" i="1"/>
  <c r="T248" i="1"/>
  <c r="S248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W190" i="1"/>
  <c r="W188" i="1" s="1"/>
  <c r="V190" i="1"/>
  <c r="U190" i="1"/>
  <c r="T190" i="1"/>
  <c r="S190" i="1"/>
  <c r="W189" i="1"/>
  <c r="V189" i="1"/>
  <c r="U189" i="1"/>
  <c r="U188" i="1" s="1"/>
  <c r="T189" i="1"/>
  <c r="T188" i="1" s="1"/>
  <c r="S189" i="1"/>
  <c r="S188" i="1"/>
  <c r="R188" i="1"/>
  <c r="Q188" i="1"/>
  <c r="Q185" i="1" s="1"/>
  <c r="P188" i="1"/>
  <c r="O188" i="1"/>
  <c r="N188" i="1"/>
  <c r="M188" i="1"/>
  <c r="M185" i="1" s="1"/>
  <c r="L188" i="1"/>
  <c r="K188" i="1"/>
  <c r="K185" i="1" s="1"/>
  <c r="J188" i="1"/>
  <c r="J185" i="1" s="1"/>
  <c r="I188" i="1"/>
  <c r="I185" i="1" s="1"/>
  <c r="H188" i="1"/>
  <c r="H185" i="1" s="1"/>
  <c r="G188" i="1"/>
  <c r="F188" i="1"/>
  <c r="W179" i="1"/>
  <c r="W178" i="1" s="1"/>
  <c r="V179" i="1"/>
  <c r="V178" i="1" s="1"/>
  <c r="U179" i="1"/>
  <c r="U178" i="1" s="1"/>
  <c r="T179" i="1"/>
  <c r="T178" i="1" s="1"/>
  <c r="S179" i="1"/>
  <c r="S178" i="1" s="1"/>
  <c r="R179" i="1"/>
  <c r="R178" i="1" s="1"/>
  <c r="Q179" i="1"/>
  <c r="Q178" i="1" s="1"/>
  <c r="P179" i="1"/>
  <c r="P178" i="1" s="1"/>
  <c r="O179" i="1"/>
  <c r="O178" i="1" s="1"/>
  <c r="N179" i="1"/>
  <c r="N178" i="1" s="1"/>
  <c r="M179" i="1"/>
  <c r="M178" i="1" s="1"/>
  <c r="L179" i="1"/>
  <c r="L178" i="1" s="1"/>
  <c r="K179" i="1"/>
  <c r="K178" i="1" s="1"/>
  <c r="J179" i="1"/>
  <c r="J178" i="1" s="1"/>
  <c r="I179" i="1"/>
  <c r="I178" i="1" s="1"/>
  <c r="H179" i="1"/>
  <c r="H178" i="1" s="1"/>
  <c r="G179" i="1"/>
  <c r="G178" i="1" s="1"/>
  <c r="F179" i="1"/>
  <c r="F178" i="1" s="1"/>
  <c r="W177" i="1"/>
  <c r="V177" i="1"/>
  <c r="U177" i="1"/>
  <c r="T177" i="1"/>
  <c r="S177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W75" i="1"/>
  <c r="W74" i="1" s="1"/>
  <c r="V75" i="1"/>
  <c r="V74" i="1" s="1"/>
  <c r="U75" i="1"/>
  <c r="U74" i="1" s="1"/>
  <c r="T75" i="1"/>
  <c r="T74" i="1" s="1"/>
  <c r="S75" i="1"/>
  <c r="S74" i="1" s="1"/>
  <c r="R74" i="1"/>
  <c r="Q74" i="1"/>
  <c r="P74" i="1"/>
  <c r="O74" i="1"/>
  <c r="N74" i="1"/>
  <c r="M74" i="1"/>
  <c r="L74" i="1"/>
  <c r="K74" i="1"/>
  <c r="K63" i="1" s="1"/>
  <c r="J74" i="1"/>
  <c r="I74" i="1"/>
  <c r="H74" i="1"/>
  <c r="G74" i="1"/>
  <c r="F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U54" i="1" s="1"/>
  <c r="T56" i="1"/>
  <c r="S56" i="1"/>
  <c r="W55" i="1"/>
  <c r="V55" i="1"/>
  <c r="U55" i="1"/>
  <c r="T55" i="1"/>
  <c r="S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W53" i="1"/>
  <c r="W52" i="1" s="1"/>
  <c r="V53" i="1"/>
  <c r="V52" i="1" s="1"/>
  <c r="U53" i="1"/>
  <c r="U52" i="1" s="1"/>
  <c r="T53" i="1"/>
  <c r="T52" i="1" s="1"/>
  <c r="S53" i="1"/>
  <c r="S52" i="1" s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W47" i="1"/>
  <c r="V47" i="1"/>
  <c r="U47" i="1"/>
  <c r="T47" i="1"/>
  <c r="S47" i="1"/>
  <c r="W46" i="1"/>
  <c r="V46" i="1"/>
  <c r="U46" i="1"/>
  <c r="T46" i="1"/>
  <c r="S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Q44" i="1"/>
  <c r="W42" i="1"/>
  <c r="V42" i="1"/>
  <c r="U42" i="1"/>
  <c r="T42" i="1"/>
  <c r="S42" i="1"/>
  <c r="W41" i="1"/>
  <c r="V41" i="1"/>
  <c r="U41" i="1"/>
  <c r="T41" i="1"/>
  <c r="S41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5" i="1"/>
  <c r="V35" i="1"/>
  <c r="U35" i="1"/>
  <c r="T35" i="1"/>
  <c r="S35" i="1"/>
  <c r="R34" i="1"/>
  <c r="Q34" i="1"/>
  <c r="P34" i="1"/>
  <c r="O34" i="1"/>
  <c r="N34" i="1"/>
  <c r="M34" i="1"/>
  <c r="L34" i="1"/>
  <c r="K34" i="1"/>
  <c r="J34" i="1"/>
  <c r="J28" i="1" s="1"/>
  <c r="I34" i="1"/>
  <c r="H34" i="1"/>
  <c r="G34" i="1"/>
  <c r="F34" i="1"/>
  <c r="W33" i="1"/>
  <c r="W32" i="1" s="1"/>
  <c r="V33" i="1"/>
  <c r="V32" i="1" s="1"/>
  <c r="U33" i="1"/>
  <c r="U32" i="1" s="1"/>
  <c r="T33" i="1"/>
  <c r="T32" i="1" s="1"/>
  <c r="S33" i="1"/>
  <c r="S32" i="1" s="1"/>
  <c r="R32" i="1"/>
  <c r="Q32" i="1"/>
  <c r="P32" i="1"/>
  <c r="O32" i="1"/>
  <c r="O28" i="1" s="1"/>
  <c r="N32" i="1"/>
  <c r="M32" i="1"/>
  <c r="L32" i="1"/>
  <c r="K32" i="1"/>
  <c r="J32" i="1"/>
  <c r="I32" i="1"/>
  <c r="H32" i="1"/>
  <c r="G32" i="1"/>
  <c r="F3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B19" i="1"/>
  <c r="C19" i="1" s="1"/>
  <c r="D19" i="1" s="1"/>
  <c r="E19" i="1" s="1"/>
  <c r="F19" i="1" s="1"/>
  <c r="G19" i="1" s="1"/>
  <c r="H19" i="1" s="1"/>
  <c r="I19" i="1" s="1"/>
  <c r="J19" i="1" s="1"/>
  <c r="R28" i="1" l="1"/>
  <c r="L185" i="1"/>
  <c r="N185" i="1"/>
  <c r="I44" i="1"/>
  <c r="L44" i="1"/>
  <c r="N44" i="1"/>
  <c r="H44" i="1"/>
  <c r="R44" i="1"/>
  <c r="W48" i="1"/>
  <c r="W45" i="1"/>
  <c r="S99" i="1"/>
  <c r="F44" i="1"/>
  <c r="U34" i="1"/>
  <c r="U28" i="1" s="1"/>
  <c r="U21" i="1" s="1"/>
  <c r="G44" i="1"/>
  <c r="R21" i="1"/>
  <c r="K44" i="1"/>
  <c r="R185" i="1"/>
  <c r="J21" i="1"/>
  <c r="M44" i="1"/>
  <c r="L63" i="1"/>
  <c r="O44" i="1"/>
  <c r="M63" i="1"/>
  <c r="V64" i="1"/>
  <c r="U191" i="1"/>
  <c r="U185" i="1" s="1"/>
  <c r="P44" i="1"/>
  <c r="N63" i="1"/>
  <c r="W64" i="1"/>
  <c r="N28" i="1"/>
  <c r="N21" i="1" s="1"/>
  <c r="O63" i="1"/>
  <c r="V188" i="1"/>
  <c r="P63" i="1"/>
  <c r="V54" i="1"/>
  <c r="F185" i="1"/>
  <c r="Q63" i="1"/>
  <c r="T45" i="1"/>
  <c r="W54" i="1"/>
  <c r="R63" i="1"/>
  <c r="S64" i="1"/>
  <c r="W191" i="1"/>
  <c r="J44" i="1"/>
  <c r="S191" i="1"/>
  <c r="S185" i="1" s="1"/>
  <c r="R20" i="1"/>
  <c r="T191" i="1"/>
  <c r="I63" i="1"/>
  <c r="F28" i="1"/>
  <c r="F21" i="1" s="1"/>
  <c r="V191" i="1"/>
  <c r="T201" i="1"/>
  <c r="H28" i="1"/>
  <c r="H21" i="1" s="1"/>
  <c r="O185" i="1"/>
  <c r="S201" i="1"/>
  <c r="F63" i="1"/>
  <c r="U99" i="1"/>
  <c r="T99" i="1"/>
  <c r="W201" i="1"/>
  <c r="K28" i="1"/>
  <c r="K21" i="1" s="1"/>
  <c r="L28" i="1"/>
  <c r="L21" i="1" s="1"/>
  <c r="L20" i="1" s="1"/>
  <c r="T76" i="1"/>
  <c r="U201" i="1"/>
  <c r="M28" i="1"/>
  <c r="M21" i="1" s="1"/>
  <c r="M20" i="1" s="1"/>
  <c r="S45" i="1"/>
  <c r="V76" i="1"/>
  <c r="T64" i="1"/>
  <c r="P28" i="1"/>
  <c r="P21" i="1" s="1"/>
  <c r="P20" i="1" s="1"/>
  <c r="U45" i="1"/>
  <c r="U44" i="1" s="1"/>
  <c r="V48" i="1"/>
  <c r="S76" i="1"/>
  <c r="S63" i="1" s="1"/>
  <c r="V201" i="1"/>
  <c r="I28" i="1"/>
  <c r="I21" i="1" s="1"/>
  <c r="I20" i="1" s="1"/>
  <c r="W76" i="1"/>
  <c r="Q28" i="1"/>
  <c r="Q21" i="1" s="1"/>
  <c r="Q20" i="1" s="1"/>
  <c r="V45" i="1"/>
  <c r="G63" i="1"/>
  <c r="G28" i="1"/>
  <c r="G21" i="1" s="1"/>
  <c r="J63" i="1"/>
  <c r="V34" i="1"/>
  <c r="V28" i="1" s="1"/>
  <c r="V21" i="1" s="1"/>
  <c r="S48" i="1"/>
  <c r="S54" i="1"/>
  <c r="H63" i="1"/>
  <c r="U76" i="1"/>
  <c r="U64" i="1"/>
  <c r="P185" i="1"/>
  <c r="U48" i="1"/>
  <c r="W34" i="1"/>
  <c r="W28" i="1" s="1"/>
  <c r="W21" i="1" s="1"/>
  <c r="T48" i="1"/>
  <c r="T54" i="1"/>
  <c r="W99" i="1"/>
  <c r="V99" i="1"/>
  <c r="O21" i="1"/>
  <c r="S34" i="1"/>
  <c r="S28" i="1" s="1"/>
  <c r="S21" i="1" s="1"/>
  <c r="T34" i="1"/>
  <c r="T28" i="1" s="1"/>
  <c r="T21" i="1" s="1"/>
  <c r="G185" i="1"/>
  <c r="W44" i="1"/>
  <c r="T185" i="1"/>
  <c r="K20" i="1"/>
  <c r="W185" i="1"/>
  <c r="H20" i="1" l="1"/>
  <c r="V185" i="1"/>
  <c r="N20" i="1"/>
  <c r="J20" i="1"/>
  <c r="G20" i="1"/>
  <c r="V44" i="1"/>
  <c r="W63" i="1"/>
  <c r="V63" i="1"/>
  <c r="F20" i="1"/>
  <c r="O20" i="1"/>
  <c r="T44" i="1"/>
  <c r="S44" i="1"/>
  <c r="S20" i="1" s="1"/>
  <c r="U63" i="1"/>
  <c r="U20" i="1" s="1"/>
  <c r="T63" i="1"/>
  <c r="T20" i="1" s="1"/>
  <c r="W20" i="1"/>
  <c r="V20" i="1" l="1"/>
</calcChain>
</file>

<file path=xl/sharedStrings.xml><?xml version="1.0" encoding="utf-8"?>
<sst xmlns="http://schemas.openxmlformats.org/spreadsheetml/2006/main" count="2985" uniqueCount="870">
  <si>
    <t>Приложение  № 4</t>
  </si>
  <si>
    <t>к приказу Минэнерго России</t>
  </si>
  <si>
    <t>от «___» ___ 2017 г. №______</t>
  </si>
  <si>
    <t>Форма 4. Отчет о постановке объектов электросетевого хозяйства под напряжение 
и (или) включения объектов капитального строительства для проведения пусконаладочных работ</t>
  </si>
  <si>
    <t>за 2025 год</t>
  </si>
  <si>
    <t>Отчет  о реализации инвестиционной программы  акционерного общества "Дальневосточная генерирующая компания"</t>
  </si>
  <si>
    <t xml:space="preserve">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</si>
  <si>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</si>
  <si>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</si>
  <si>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</si>
  <si>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</si>
  <si>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</si>
  <si>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</si>
  <si>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</si>
  <si>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</si>
  <si>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Отклонения от плановых показателей 2025 года</t>
  </si>
  <si>
    <t>Причины отклонений</t>
  </si>
  <si>
    <t>План</t>
  </si>
  <si>
    <t>Факт</t>
  </si>
  <si>
    <t>Квартал</t>
  </si>
  <si>
    <t>МВт</t>
  </si>
  <si>
    <t>Гкал/ч</t>
  </si>
  <si>
    <t>км ТС</t>
  </si>
  <si>
    <t>МВ×А</t>
  </si>
  <si>
    <t>т/час</t>
  </si>
  <si>
    <t>км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</si>
  <si>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</si>
  <si>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</si>
  <si>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</si>
  <si>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</si>
  <si>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</si>
  <si>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</si>
  <si>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</si>
  <si>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</si>
  <si>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</si>
  <si>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</si>
  <si>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</si>
  <si>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</si>
  <si>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</si>
  <si>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</si>
  <si>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</si>
  <si>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</si>
  <si>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</si>
  <si>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</si>
  <si>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</si>
  <si>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</si>
  <si>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</si>
  <si>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</si>
  <si>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</si>
  <si>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</si>
  <si>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</si>
  <si>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</si>
  <si>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</si>
  <si>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</si>
  <si>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В связи с многочиленными изменениями ПД, подрядчик сдвигает сроки выполнения работ.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</si>
  <si>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</si>
  <si>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</si>
  <si>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</si>
  <si>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</si>
  <si>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</si>
  <si>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</si>
  <si>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 xml:space="preserve">Внеплановый проект. Включен в ИПР на основании решения Арбитражного суда Хабаровского края, выставленного в адрес Общества от 20.03.2025 №А73-17465/2024, о выполнении мероприятий по созданию тепловой сети до точки подключения. 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</si>
  <si>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</si>
  <si>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</si>
  <si>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</si>
  <si>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</si>
  <si>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</si>
  <si>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</si>
  <si>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</si>
  <si>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</si>
  <si>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Отражен факт возврата  гарантийных удержаний в соответствии с  заключенным в 2024 году договором подряда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</si>
  <si>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</si>
  <si>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</si>
  <si>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</si>
  <si>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</si>
  <si>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 xml:space="preserve"> Договорные обязательства на выполнение СМР исполнены. Объект не введен в эксплуатацию всвязи с тем, что выполненен промежуточный этап работ, ввод в эксплуатацию запланирован в 2026 г.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</si>
  <si>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</si>
  <si>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</si>
  <si>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</si>
  <si>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</si>
  <si>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</si>
  <si>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</si>
  <si>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</si>
  <si>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</si>
  <si>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</si>
  <si>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</si>
  <si>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</si>
  <si>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</si>
  <si>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</si>
  <si>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</si>
  <si>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</si>
  <si>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</si>
  <si>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</si>
  <si>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</si>
  <si>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</si>
  <si>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</si>
  <si>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</si>
  <si>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</si>
  <si>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</si>
  <si>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</si>
  <si>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</si>
  <si>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</si>
  <si>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 Хабаровской ТЭЦ-2 в осях "6-7", ряд "Б-В", отм. 23,4м</t>
  </si>
  <si>
    <t>H_505-ХТСКх-45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</si>
  <si>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</si>
  <si>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</si>
  <si>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</si>
  <si>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</si>
  <si>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нефтеловушки для обеспечения очистки сточных вод СП "Хабаровская ТЭЦ-1"</t>
  </si>
  <si>
    <t>N_505-ХТЭЦ-1-3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</si>
  <si>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</si>
  <si>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</si>
  <si>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</si>
  <si>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</si>
  <si>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</si>
  <si>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</si>
  <si>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</si>
  <si>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</si>
  <si>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</si>
  <si>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</si>
  <si>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</si>
  <si>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</si>
  <si>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</si>
  <si>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</si>
  <si>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Техперевооружение установки постоянного тока на Комсомольской ТЭЦ-1</t>
  </si>
  <si>
    <t>N_505-ХГ-162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</si>
  <si>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</si>
  <si>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</si>
  <si>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Установка на Амурской ТЭЦ-1 третьего трансформатора связи 110/6 кВ мощностью 63 МВА, СП Амурская ТЭЦ</t>
  </si>
  <si>
    <t>L_505-ХГ-178</t>
  </si>
  <si>
    <t>Объект введен в эксплуатацию в 2024 г.</t>
  </si>
  <si>
    <t>Установка телескопических загрузчиков на комплексе вагоноопрокидывателя Комсомольской ТЭЦ-2</t>
  </si>
  <si>
    <t>N_505-ХГ-163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</si>
  <si>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</si>
  <si>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</si>
  <si>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</si>
  <si>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</si>
  <si>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</si>
  <si>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</si>
  <si>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</si>
  <si>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</si>
  <si>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</si>
  <si>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</si>
  <si>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</si>
  <si>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</si>
  <si>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</si>
  <si>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</si>
  <si>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</si>
  <si>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</si>
  <si>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</si>
  <si>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</si>
  <si>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</si>
  <si>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</si>
  <si>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</si>
  <si>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</si>
  <si>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</si>
  <si>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</si>
  <si>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</si>
  <si>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</si>
  <si>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</si>
  <si>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</si>
  <si>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</si>
  <si>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</si>
  <si>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</si>
  <si>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</si>
  <si>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</si>
  <si>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</si>
  <si>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</si>
  <si>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</si>
  <si>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</si>
  <si>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</si>
  <si>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</si>
  <si>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</si>
  <si>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</si>
  <si>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</si>
  <si>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</si>
  <si>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</si>
  <si>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</si>
  <si>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</si>
  <si>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</si>
  <si>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</si>
  <si>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</si>
  <si>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</si>
  <si>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</si>
  <si>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</si>
  <si>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</si>
  <si>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</si>
  <si>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</si>
  <si>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</si>
  <si>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</si>
  <si>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</si>
  <si>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</si>
  <si>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</si>
  <si>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</si>
  <si>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</si>
  <si>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</si>
  <si>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</si>
  <si>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</si>
  <si>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</si>
  <si>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</si>
  <si>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F_505-ХГ-30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</si>
  <si>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</si>
  <si>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</si>
  <si>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</si>
  <si>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</si>
  <si>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</si>
  <si>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</si>
  <si>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</si>
  <si>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</si>
  <si>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</si>
  <si>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</si>
  <si>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</si>
  <si>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</si>
  <si>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>Модернизация вагонных весов, для СП "Комсомольская ТЭЦ-2", 1 шт</t>
  </si>
  <si>
    <t>N_505-ХГ-190</t>
  </si>
  <si>
    <t>Модернизация склада ГСМ КТЭЦ-2</t>
  </si>
  <si>
    <t>N_505-КТЭЦ2-2</t>
  </si>
  <si>
    <t>Модернизация АСУ ТП к/а №2 , СП Амурская ТЭЦ-1</t>
  </si>
  <si>
    <t>N_505-ХГ-194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</si>
  <si>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</si>
  <si>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</si>
  <si>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</si>
  <si>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</si>
  <si>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</si>
  <si>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</si>
  <si>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</si>
  <si>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</si>
  <si>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</si>
  <si>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</si>
  <si>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</si>
  <si>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</si>
  <si>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</si>
  <si>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</si>
  <si>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</si>
  <si>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</si>
  <si>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Замена насосного оборудования на ЦТП-8 (3шт.), СП ТЭЦ Советская Гавань</t>
  </si>
  <si>
    <t>N_505-ТЭЦСов.Гавань-7-1</t>
  </si>
  <si>
    <t>Техническое перевооружение вагоноопракидывателя ВРС-125 с заменой ротора (1 шт), СП "Амурская ТЭЦ-1"</t>
  </si>
  <si>
    <t>N_505-АмТЭЦ-1-10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</si>
  <si>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</si>
  <si>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</si>
  <si>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</si>
  <si>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</si>
  <si>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</si>
  <si>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</si>
  <si>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</si>
  <si>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</si>
  <si>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</si>
  <si>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</si>
  <si>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</si>
  <si>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</si>
  <si>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</si>
  <si>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</si>
  <si>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</si>
  <si>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</si>
  <si>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</si>
  <si>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</si>
  <si>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</si>
  <si>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</si>
  <si>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</si>
  <si>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</si>
  <si>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</si>
  <si>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</si>
  <si>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</si>
  <si>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</si>
  <si>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</si>
  <si>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</si>
  <si>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</si>
  <si>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</si>
  <si>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</si>
  <si>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</si>
  <si>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</si>
  <si>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</si>
  <si>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</si>
  <si>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</si>
  <si>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Замена пассажирского лифта Комсомольской ТЭЦ-2</t>
  </si>
  <si>
    <t>O_505-КТЭЦ2-16</t>
  </si>
  <si>
    <t>Реконструкция панелей защит ВЛ-110 кВ СП Николаевская ТЭЦ, 2 шт.</t>
  </si>
  <si>
    <t>O_505-НТЭЦ-8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</si>
  <si>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</si>
  <si>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</si>
  <si>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</si>
  <si>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</si>
  <si>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</si>
  <si>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</si>
  <si>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</si>
  <si>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</si>
  <si>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</si>
  <si>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</si>
  <si>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</si>
  <si>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</si>
  <si>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</si>
  <si>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</si>
  <si>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</si>
  <si>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</si>
  <si>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</si>
  <si>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</si>
  <si>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</si>
  <si>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</si>
  <si>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Модернизация основного и вспомогательного оборудования энергоблока ст.№2 Хабаровской ТЭЦ-3</t>
  </si>
  <si>
    <t>O_505-ХТЭЦ-3-52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</si>
  <si>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</si>
  <si>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</si>
  <si>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</si>
  <si>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</si>
  <si>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</si>
  <si>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</si>
  <si>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</si>
  <si>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</si>
  <si>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</si>
  <si>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</si>
  <si>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</si>
  <si>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</si>
  <si>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</si>
  <si>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</si>
  <si>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</si>
  <si>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</si>
  <si>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</si>
  <si>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</si>
  <si>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Реконструкция золоотвала №2 (2 пусковой комплекс) Хабаровской ТЭЦ-3 (ёмкость - 2250 тыс. м3)</t>
  </si>
  <si>
    <t>F_505-ХГ-41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</si>
  <si>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</si>
  <si>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</si>
  <si>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</si>
  <si>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</si>
  <si>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</si>
  <si>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</si>
  <si>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</si>
  <si>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</si>
  <si>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</si>
  <si>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</si>
  <si>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Модернизация системы энергоснабжения МГ с заменой двигателя Capstone C30 СП Николаевская ТЭЦ, 9 шт.</t>
  </si>
  <si>
    <t>O_505-НТЭЦ-9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</si>
  <si>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</si>
  <si>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</si>
  <si>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</si>
  <si>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</si>
  <si>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</si>
  <si>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</si>
  <si>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</si>
  <si>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</si>
  <si>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</si>
  <si>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</si>
  <si>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</si>
  <si>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</si>
  <si>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 xml:space="preserve">В связи с поступившим дополнительным финансированием произведена оплата из средств займа в 2025 году  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</si>
  <si>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</si>
  <si>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</si>
  <si>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</si>
  <si>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</si>
  <si>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</si>
  <si>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</si>
  <si>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</si>
  <si>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</si>
  <si>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</si>
  <si>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</si>
  <si>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</si>
  <si>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</si>
  <si>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</si>
  <si>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</si>
  <si>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</si>
  <si>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</si>
  <si>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</si>
  <si>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</si>
  <si>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</si>
  <si>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</si>
  <si>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</si>
  <si>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</si>
  <si>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</si>
  <si>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</si>
  <si>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</si>
  <si>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</si>
  <si>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</si>
  <si>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</si>
  <si>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</si>
  <si>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</si>
  <si>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</si>
  <si>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</si>
  <si>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</si>
  <si>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</si>
  <si>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градирни ст.№4 с циркуляционной насосной станцией для Хабаровской ТЭЦ-3</t>
  </si>
  <si>
    <t>N_505-ХТЭЦ-3-48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</si>
  <si>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</si>
  <si>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</si>
  <si>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</si>
  <si>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</si>
  <si>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</si>
  <si>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Строительство пллощадки для хранения металлолома - 1 шт. для СП "Комсомольская ТЭЦ-3"</t>
  </si>
  <si>
    <t>P_505-КТЭЦ3-20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</si>
  <si>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</si>
  <si>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</si>
  <si>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</si>
  <si>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</si>
  <si>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</si>
  <si>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</si>
  <si>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</si>
  <si>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</si>
  <si>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</si>
  <si>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</si>
  <si>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</si>
  <si>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</si>
  <si>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</si>
  <si>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</si>
  <si>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Покупка газоанализатора «DELTA65» для СП «ХТЭЦ-2» котельная «Некрасовская» кол-во 1 комплект.</t>
  </si>
  <si>
    <t>N_505-ХТЭЦ2-34-2</t>
  </si>
  <si>
    <t>Покупка электрического очистителя труб RAM-4А-50 - 1 ед.»  СП «ХТЭЦ-2"</t>
  </si>
  <si>
    <t>N_505-ХТЭЦ2-34-3</t>
  </si>
  <si>
    <t xml:space="preserve">Покупка Оргтехники чёрно-белое МФУ Формат А3,1 шт.- СП "ХТЭЦ-2" </t>
  </si>
  <si>
    <t>N_505-ХТЭЦ2-34-11</t>
  </si>
  <si>
    <t>Покупка вытяжного шкафа лабораторного, СП Хабаровская ТЭЦ-2, 2 шт.-2025г.</t>
  </si>
  <si>
    <t>N_505-ХТЭЦ2-34-15</t>
  </si>
  <si>
    <t>Покупка термостата жидкостного LOIP LT-810, СП Хабаровская ТЭЦ-2, 1шт.</t>
  </si>
  <si>
    <t>N_505-ХТЭЦ2-34-16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</si>
  <si>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</si>
  <si>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</si>
  <si>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</si>
  <si>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</si>
  <si>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</si>
  <si>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</si>
  <si>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</si>
  <si>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</si>
  <si>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</si>
  <si>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</si>
  <si>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В связи с острой необходимостью, для нужд СП "Амурская ТЭЦ-1" оборудование внеплановой заупкой приобретено ранее запланированного срока (проект 2030 г.)</t>
  </si>
  <si>
    <t>Покупка бульдозера ТТЦ тяговый класс 20. СП "Комсомольская ТЭЦ-2", 1 шт</t>
  </si>
  <si>
    <t>N_505-ХГ-45-394</t>
  </si>
  <si>
    <t>Покупка Вытяжного шкафа - 1шт, для СП Комсомольской ТЭЦ-1</t>
  </si>
  <si>
    <t>N_505-ХГ-45-401</t>
  </si>
  <si>
    <t>Покупка стилоскопа переносного СЛП-2 (Комсомольская ТЭЦ-2), 1 шт.</t>
  </si>
  <si>
    <t>N_505-ХГ-45-402</t>
  </si>
  <si>
    <t>Покупка Факел-012-01 - 3шт, для "Комсомольская ТЭЦ-1"</t>
  </si>
  <si>
    <t>N_505-ХГ-45-407</t>
  </si>
  <si>
    <t>Проект 2031 г. Реализация проекта ранее запланированного срока всвязи с производственной необходимостью.</t>
  </si>
  <si>
    <t>Покупка спектрофотометра UNICO , для Комсомольской ТЭЦ-1, 1 шт</t>
  </si>
  <si>
    <t>N_505-ХГ-45-408</t>
  </si>
  <si>
    <t>Покупка серверного оборудования СП ХТЭЦ-2 кол-во 2 шт</t>
  </si>
  <si>
    <t>N_505-ХТЭЦ2-34-1</t>
  </si>
  <si>
    <t>Покупка сервера СП Комсомольская ТЭЦ-2, кол-во 2 шт.</t>
  </si>
  <si>
    <t>N_505-ХГ-45-313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</si>
  <si>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</si>
  <si>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</si>
  <si>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</si>
  <si>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</si>
  <si>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Покупка серверного оборудования СП ХТС - 2 шт</t>
  </si>
  <si>
    <t>N_505-ХТС-34-1</t>
  </si>
  <si>
    <t>Покупка сварочного аппарата 1 шт, СП ХТС</t>
  </si>
  <si>
    <t>N_505-ХТС-34-17</t>
  </si>
  <si>
    <t>Покупка комплекта видеостены,СП ХТС, кол-во 1 шт.</t>
  </si>
  <si>
    <t>N_505-ХТС-34-21</t>
  </si>
  <si>
    <t>Покупка многофункционального устройства, Исполнительный аппарат  АО "ДГК" (2025 г. - кол-во 2 шт.)</t>
  </si>
  <si>
    <t>N_505-ИА-1-64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</si>
  <si>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</si>
  <si>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</si>
  <si>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</si>
  <si>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</si>
  <si>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</si>
  <si>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</si>
  <si>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спектрофотометра ПЭ 5300 ВИ - 4шт. для СП Комсомольская ТЭЦ-3 </t>
  </si>
  <si>
    <t>N_505-КТЭЦ3-45-7</t>
  </si>
  <si>
    <t>Проект 2030 г. Реализация проекта ранее запланированного срока всвязи с производственной необходимостью.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</si>
  <si>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</si>
  <si>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</si>
  <si>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</si>
  <si>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</si>
  <si>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</si>
  <si>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</si>
  <si>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</si>
  <si>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</si>
  <si>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</si>
  <si>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</si>
  <si>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</si>
  <si>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</si>
  <si>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мотопомпы 1 шт, СП ХТС</t>
  </si>
  <si>
    <t>O_505-ХТС-34-47</t>
  </si>
  <si>
    <t>Покупка роверного комплекта геодезического оборудования, СП ХТС, кол-во 1 шт.</t>
  </si>
  <si>
    <t>O_505-ХТС-34-49</t>
  </si>
  <si>
    <t>Покупка электронного склерометра, СП ХТС, кол-во 1 шт.</t>
  </si>
  <si>
    <t>O_505-ХТС-34-50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</si>
  <si>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</si>
  <si>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</si>
  <si>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</si>
  <si>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</si>
  <si>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</si>
  <si>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</si>
  <si>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</si>
  <si>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</si>
  <si>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</si>
  <si>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</si>
  <si>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</si>
  <si>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</si>
  <si>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Проект 2024 г. Позднее заключение договора на поставку техники.</t>
  </si>
  <si>
    <t>Покупка экскаватора 1 шт для Хабаровский ТЭЦ-3</t>
  </si>
  <si>
    <t>P_505-ХТЭЦ-3-45-41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</si>
  <si>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</si>
  <si>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</si>
  <si>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</si>
  <si>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</si>
  <si>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</si>
  <si>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</si>
  <si>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</si>
  <si>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</si>
  <si>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Договор №1340/81-24 от 10.12.2024. В связи с длительными торговыми процедурами и поздним заключением договора, поставка в 2024 году невозможна так как осуществляется жд транспортом с центральной территории России. Объект введен в эксплуатацию.</t>
  </si>
  <si>
    <t>Покупка Автомобиля УАЗ 390995,колесная формула 4Х4, 2 шт. СП Николаевская ТЭЦ</t>
  </si>
  <si>
    <t>N_505-НТЭЦ-45-7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</si>
  <si>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</si>
  <si>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</si>
  <si>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</si>
  <si>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</si>
  <si>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Покупка топливозаправщик, 1 шт., ТЭЦ в г. Советская Гавань</t>
  </si>
  <si>
    <t>O_505-ТЭЦСов.Гавань-45-27</t>
  </si>
  <si>
    <t>Покупка вакуумного автомобиля 1 шт, СП ХТС</t>
  </si>
  <si>
    <t>K_505-ХТС-34-8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</si>
  <si>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</si>
  <si>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</si>
  <si>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</si>
  <si>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</si>
  <si>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</si>
  <si>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</si>
  <si>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</si>
  <si>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</si>
  <si>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</si>
  <si>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</si>
  <si>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</si>
  <si>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</si>
  <si>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</si>
  <si>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</si>
  <si>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</si>
  <si>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</si>
  <si>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>Покупка системы электронного документооборота для ХТЭЦ-1 в количестве 1 комплекта</t>
  </si>
  <si>
    <t>O_505-ХТЭЦ-1-22нма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</si>
  <si>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</si>
  <si>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</si>
  <si>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виртуализации для ХТЭЦ-3</t>
  </si>
  <si>
    <t>P_505-ХТЭЦ-3-1нма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</si>
  <si>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</si>
  <si>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</si>
  <si>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</si>
  <si>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</si>
  <si>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</si>
  <si>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</si>
  <si>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</si>
  <si>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</si>
  <si>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</si>
  <si>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</si>
  <si>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</si>
  <si>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</si>
  <si>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</si>
  <si>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</si>
  <si>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</si>
  <si>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</si>
  <si>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</si>
  <si>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</si>
  <si>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</si>
  <si>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</si>
  <si>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</si>
  <si>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</si>
  <si>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</si>
  <si>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</si>
  <si>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</si>
  <si>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</si>
  <si>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</si>
  <si>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</si>
  <si>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</si>
  <si>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</si>
  <si>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</si>
  <si>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</si>
  <si>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</si>
  <si>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</si>
  <si>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</si>
  <si>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</si>
  <si>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</si>
  <si>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</si>
  <si>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</si>
  <si>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</si>
  <si>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</si>
  <si>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</si>
  <si>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</si>
  <si>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</si>
  <si>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</si>
  <si>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</si>
  <si>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</si>
  <si>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</si>
  <si>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</si>
  <si>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</si>
  <si>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</si>
  <si>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</si>
  <si>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</si>
  <si>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</si>
  <si>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</si>
  <si>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</si>
  <si>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</si>
  <si>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</si>
  <si>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</si>
  <si>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</si>
  <si>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</si>
  <si>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</si>
  <si>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</si>
  <si>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</si>
  <si>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</si>
  <si>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</si>
  <si>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</si>
  <si>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</si>
  <si>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</si>
  <si>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</si>
  <si>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</si>
  <si>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</si>
  <si>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>Внеплановый проект. Включен в ИПР в связи с производственной необходимостью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</si>
  <si>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</si>
  <si>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</si>
  <si>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</si>
  <si>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</si>
  <si>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</si>
  <si>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</si>
  <si>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</si>
  <si>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</si>
  <si>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</si>
  <si>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</si>
  <si>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</si>
  <si>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</si>
  <si>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</si>
  <si>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</si>
  <si>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</si>
  <si>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</si>
  <si>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</si>
  <si>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</si>
  <si>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Покупка анализатора БПК Oxitop-i IS12 с термостатом для Комсомольской ТЭЦ-2, 1 шт</t>
  </si>
  <si>
    <t>O_505-КТЭЦ2-45-48</t>
  </si>
  <si>
    <t>Покупка трубогиб ручной гидравлический серия ТПГ  на  Комсомольскую ТЭЦ-2, 1 шт</t>
  </si>
  <si>
    <t>O_505-КТЭЦ2-45-64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</si>
  <si>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</si>
  <si>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</si>
  <si>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</si>
  <si>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</si>
  <si>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Покупка агрегата  бесперебойного питания АБП-ТПОПТ-35-230-50-220-УХЛН (8 шт.)</t>
  </si>
  <si>
    <t>P_505-ХТЭЦ-1-45-34</t>
  </si>
  <si>
    <t>Покупка мини погрузчика грузоподъёмностью до 2,5 тонны для Комсомольской ТЭЦ-2, 1шт</t>
  </si>
  <si>
    <t>P_505-КТЭЦ2-45-79</t>
  </si>
  <si>
    <t>Покупка трицикла грузоподъёмностью 1000 кг для Комсомольской ТЭЦ-2, 1шт</t>
  </si>
  <si>
    <t>P_505-КТЭЦ2-45-80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</si>
  <si>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</si>
  <si>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</si>
  <si>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Покупка испытательного стенда типа "СКАТ-СВС-100-20Ц".</t>
  </si>
  <si>
    <t>P_505-КТЭЦ3-45-34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</si>
  <si>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</si>
  <si>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</si>
  <si>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</si>
  <si>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</si>
  <si>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</si>
  <si>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</si>
  <si>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 xml:space="preserve"> Покупка автомобиля УАЗ профи с двойной кабиной, 1 шт. СП КТС</t>
  </si>
  <si>
    <t>O_505-КТС-34-45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</si>
  <si>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</si>
  <si>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</si>
  <si>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</si>
  <si>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</si>
  <si>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Проект 2024 г. По условиям договора поставка осуществляется в течении 240 дней, договор заключен в ноябре 2024 года</t>
  </si>
  <si>
    <t>Покупка термостата (1 шт.), СП Хабаровская ТЭЦ-1</t>
  </si>
  <si>
    <t>O_505-ХТЭЦ-1-45-23</t>
  </si>
  <si>
    <t>Переходящий проект с 2024 года, ввиду затянувшихся торговых процедур в 2024 году поставка оборудования была перенесена на 2025 год вне плана. По объекту приняты фактические затраты за поставку оборудования по договору № 1125/81-24 от 17.10.2024 с ООО "ФОЛГгрупп"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</si>
  <si>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</si>
  <si>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</si>
  <si>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Новы проект. Включен на основании протокола от 21.03.2023 № 1435пр Правления ПАО «РусГидро» для повышения объемов реализации золы сторонним потребителям. Освоение по прочим услугам АО "РГС". Реализация проекта запланирована в 2026 году</t>
  </si>
  <si>
    <t>Покупка тельфера электрического,1 шт.,СП Хабаровская ТЭЦ-1</t>
  </si>
  <si>
    <t>Q_505-ХТЭЦ-1-45-38</t>
  </si>
  <si>
    <t xml:space="preserve">Внеплановый проект. Включен в инвестиционную программу всвязи с корректировкой раннее  оприходованого оборудования по основному виду деятельности. 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</si>
  <si>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</si>
  <si>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</si>
  <si>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Внеплановый проект, освоение по проиобретенному оборудованию по договору ООО "Сибтеплоэлектрокомплект"  466/81-23 от 28.03.2023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</si>
  <si>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</si>
  <si>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</si>
  <si>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</si>
  <si>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</si>
  <si>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</si>
  <si>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</si>
  <si>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</si>
  <si>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</si>
  <si>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</si>
  <si>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</si>
  <si>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</si>
  <si>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</si>
  <si>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</si>
  <si>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</si>
  <si>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</si>
  <si>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</si>
  <si>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</si>
  <si>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</si>
  <si>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</si>
  <si>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</si>
  <si>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</si>
  <si>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</si>
  <si>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машины пневматической,1шт.,СП ТЭЦ в г. Советская Гавань</t>
  </si>
  <si>
    <t>Q_505-ТЭЦСов.Гавань-45-42</t>
  </si>
  <si>
    <t>Внеплановый проект. Включен в инвестиционную программу всвязи с производственной необходимостью</t>
  </si>
  <si>
    <t>Покупка тренажера Альпинист,1 шт.,СП ЦПП</t>
  </si>
  <si>
    <t>Q_505-ИА-1-81</t>
  </si>
  <si>
    <t>Покупка фронтального погрузчика одноковшового самоходного 1 шт. для СП "Комсомольская ТЭЦ-3"</t>
  </si>
  <si>
    <t>Q_505-КТЭЦ3-45-36</t>
  </si>
  <si>
    <t>СЗ ВН-170-18/11 от 23,01,2026 (О согласовании внесения проектов в ИПР)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</si>
  <si>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</si>
  <si>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</si>
  <si>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</si>
  <si>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</si>
  <si>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</si>
  <si>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</si>
  <si>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</si>
  <si>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</si>
  <si>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</si>
  <si>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</si>
  <si>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Покупка бульдозера ТТЦ тяговый класс 20 СП "КТЭЦ-2", 2шт (1 шт.-2026, 1 шт.-2028)</t>
  </si>
  <si>
    <t>N_505-КТЭЦ2-45-2</t>
  </si>
  <si>
    <t>Услуги агента по проведению закупочных  процедур по договору №1451/82-24 от 25.12.2024 по проекту 2026 г (поставка бульдозера в 1 кв 2026)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</si>
  <si>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</si>
  <si>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</si>
  <si>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</si>
  <si>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</si>
  <si>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</si>
  <si>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</si>
  <si>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</si>
  <si>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</si>
  <si>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</si>
  <si>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</si>
  <si>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</si>
  <si>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</si>
  <si>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</si>
  <si>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</si>
  <si>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Покупка учетной системы для ХТЭЦ-1 в количестве 1 комплекта</t>
  </si>
  <si>
    <t>P_505-ХТЭЦ-1-5нма</t>
  </si>
  <si>
    <t>Модернизация системы централизованного управления инфраструктурой для ХТЭЦ-2</t>
  </si>
  <si>
    <t>P_505-ХТЭЦ-2-1нма</t>
  </si>
  <si>
    <t>Покупка гиперконвергентной системы виртуализации для ХТЭЦ-2 в количестве 1 комплекта</t>
  </si>
  <si>
    <t>P_505-ХТЭЦ-2-2нма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</si>
  <si>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</si>
  <si>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</si>
  <si>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</si>
  <si>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</si>
  <si>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</si>
  <si>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</si>
  <si>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</si>
  <si>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</si>
  <si>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</si>
  <si>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</si>
  <si>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</si>
  <si>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</si>
  <si>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</si>
  <si>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</si>
  <si>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</si>
  <si>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</si>
  <si>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</si>
  <si>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</si>
  <si>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</si>
  <si>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</si>
  <si>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</si>
  <si>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</si>
  <si>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</si>
  <si>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</si>
  <si>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</si>
  <si>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</si>
  <si>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</si>
  <si>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</si>
  <si>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</si>
  <si>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</si>
  <si>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</si>
  <si>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</si>
  <si>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</si>
  <si>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</si>
  <si>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</si>
  <si>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</si>
  <si>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</si>
  <si>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</si>
  <si>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</si>
  <si>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</si>
  <si>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</si>
  <si>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</si>
  <si>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</si>
  <si>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</si>
  <si>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</si>
  <si>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</si>
  <si>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</si>
  <si>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</si>
  <si>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</si>
  <si>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</si>
  <si>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</si>
  <si>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</si>
  <si>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</si>
  <si>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</si>
  <si>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</si>
  <si>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</si>
  <si>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</si>
  <si>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</si>
  <si>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</si>
  <si>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</si>
  <si>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</si>
  <si>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</si>
  <si>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</si>
  <si>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</si>
  <si>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</si>
  <si>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</si>
  <si>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</si>
  <si>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</si>
  <si>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</si>
  <si>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</si>
  <si>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</si>
  <si>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</si>
  <si>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</si>
  <si>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</si>
  <si>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</si>
  <si>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</si>
  <si>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</si>
  <si>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</si>
  <si>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</si>
  <si>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</si>
  <si>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</si>
  <si>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</si>
  <si>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</si>
  <si>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</si>
  <si>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</si>
  <si>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</si>
  <si>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</si>
  <si>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</si>
  <si>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</si>
  <si>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</si>
  <si>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</si>
  <si>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</si>
  <si>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</si>
  <si>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</si>
  <si>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</si>
  <si>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</si>
  <si>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</si>
  <si>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</si>
  <si>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</si>
  <si>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</si>
  <si>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</si>
  <si>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</si>
  <si>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</si>
  <si>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</si>
  <si>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</si>
  <si>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</si>
  <si>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</si>
  <si>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</si>
  <si>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внеплановая закупка 23107006-ТПИР ИТ-2025-ДГК,  СЗ Вн-ДГК/4311 от 09.07.2025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</si>
  <si>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</si>
  <si>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</si>
  <si>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</si>
  <si>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</si>
  <si>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внеплановая закупка   СЗ Вн-ДГК/4311 от 09.07.2025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</si>
  <si>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</si>
  <si>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</si>
  <si>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</si>
  <si>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</si>
  <si>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</si>
  <si>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</si>
  <si>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</si>
  <si>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</si>
  <si>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</si>
  <si>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</si>
  <si>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</si>
  <si>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</si>
  <si>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</si>
  <si>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</si>
  <si>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</si>
  <si>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</si>
  <si>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</si>
  <si>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</si>
  <si>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</si>
  <si>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</si>
  <si>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</si>
  <si>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</si>
  <si>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Переходящий договор с 2024 года. Срок выполнения по договору 2024-2028 гг .</t>
  </si>
  <si>
    <t>Покупка системы извлечения, преобразования и загрузки данных для ХТС в количестве 1 комплекта</t>
  </si>
  <si>
    <t>O_505-ХТС-9нма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</si>
</sst>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_р_._-;\-* #,##0.00_р_._-;_-* &quot;-&quot;??_р_._-;_-@_-"/>
    <numFmt numFmtId="166" formatCode="#,##0.00\ _₽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0"/>
      <name val="Helv"/>
    </font>
    <font>
      <b/>
      <sz val="12"/>
      <name val="Times New Roman CY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3" fillId="0" borderId="0"/>
    <xf numFmtId="0" fontId="4" fillId="0" borderId="0"/>
    <xf numFmtId="0" fontId="1" fillId="0" borderId="0"/>
    <xf numFmtId="0" fontId="11" fillId="0" borderId="0"/>
    <xf numFmtId="0" fontId="1" fillId="0" borderId="0"/>
    <xf numFmtId="0" fontId="11" fillId="0" borderId="0"/>
  </cellStyleXfs>
  <cellXfs count="88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/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2" xfId="4" applyFont="1" applyFill="1" applyBorder="1" applyAlignment="1">
      <alignment horizontal="center" vertical="center" textRotation="90" wrapText="1"/>
    </xf>
    <xf numFmtId="0" fontId="1" fillId="2" borderId="2" xfId="4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0" fontId="9" fillId="0" borderId="3" xfId="4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 wrapText="1"/>
    </xf>
    <xf numFmtId="0" fontId="6" fillId="0" borderId="0" xfId="1" applyFont="1"/>
    <xf numFmtId="49" fontId="6" fillId="0" borderId="4" xfId="5" applyNumberFormat="1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/>
    </xf>
    <xf numFmtId="4" fontId="6" fillId="0" borderId="5" xfId="6" applyNumberFormat="1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4" fontId="12" fillId="0" borderId="5" xfId="8" applyNumberFormat="1" applyFont="1" applyFill="1" applyBorder="1" applyAlignment="1" applyProtection="1">
      <alignment horizontal="center" vertical="center" wrapText="1"/>
      <protection locked="0"/>
    </xf>
    <xf numFmtId="4" fontId="6" fillId="2" borderId="6" xfId="7" applyNumberFormat="1" applyFont="1" applyFill="1" applyBorder="1" applyAlignment="1">
      <alignment horizontal="center" vertical="center" wrapText="1"/>
    </xf>
    <xf numFmtId="49" fontId="6" fillId="0" borderId="7" xfId="5" applyNumberFormat="1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/>
    </xf>
    <xf numFmtId="4" fontId="6" fillId="0" borderId="7" xfId="6" applyNumberFormat="1" applyFont="1" applyFill="1" applyBorder="1" applyAlignment="1">
      <alignment horizontal="center" vertical="center" wrapText="1"/>
    </xf>
    <xf numFmtId="4" fontId="6" fillId="0" borderId="7" xfId="7" applyNumberFormat="1" applyFont="1" applyFill="1" applyBorder="1" applyAlignment="1">
      <alignment horizontal="center" vertical="center" wrapText="1"/>
    </xf>
    <xf numFmtId="4" fontId="6" fillId="0" borderId="7" xfId="9" applyNumberFormat="1" applyFont="1" applyFill="1" applyBorder="1" applyAlignment="1">
      <alignment horizontal="center" vertical="center" wrapText="1"/>
    </xf>
    <xf numFmtId="0" fontId="13" fillId="2" borderId="7" xfId="4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4" fontId="6" fillId="0" borderId="2" xfId="6" applyNumberFormat="1" applyFont="1" applyFill="1" applyBorder="1" applyAlignment="1">
      <alignment horizontal="center" vertical="center" wrapText="1"/>
    </xf>
    <xf numFmtId="4" fontId="6" fillId="0" borderId="2" xfId="7" applyNumberFormat="1" applyFont="1" applyFill="1" applyBorder="1" applyAlignment="1">
      <alignment horizontal="center" vertical="center" wrapText="1"/>
    </xf>
    <xf numFmtId="4" fontId="6" fillId="0" borderId="2" xfId="9" applyNumberFormat="1" applyFont="1" applyFill="1" applyBorder="1" applyAlignment="1">
      <alignment horizontal="center" vertical="center" wrapText="1"/>
    </xf>
    <xf numFmtId="0" fontId="13" fillId="2" borderId="2" xfId="4" applyFont="1" applyFill="1" applyBorder="1" applyAlignment="1">
      <alignment horizontal="center" vertical="center" wrapText="1"/>
    </xf>
    <xf numFmtId="49" fontId="6" fillId="0" borderId="2" xfId="8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10" applyNumberFormat="1" applyFont="1" applyFill="1" applyBorder="1" applyAlignment="1" applyProtection="1">
      <alignment horizontal="center" vertical="center" wrapText="1"/>
      <protection locked="0"/>
    </xf>
    <xf numFmtId="165" fontId="6" fillId="0" borderId="2" xfId="10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7" applyNumberFormat="1" applyFont="1" applyFill="1" applyBorder="1" applyAlignment="1">
      <alignment horizontal="center" vertical="center" wrapText="1"/>
    </xf>
    <xf numFmtId="4" fontId="6" fillId="0" borderId="2" xfId="9" applyNumberFormat="1" applyFont="1" applyBorder="1" applyAlignment="1">
      <alignment horizontal="center" vertical="center" wrapText="1"/>
    </xf>
    <xf numFmtId="49" fontId="1" fillId="0" borderId="2" xfId="8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10" applyNumberFormat="1" applyFont="1" applyFill="1" applyBorder="1" applyAlignment="1" applyProtection="1">
      <alignment horizontal="left" vertical="center" wrapText="1"/>
      <protection locked="0"/>
    </xf>
    <xf numFmtId="165" fontId="1" fillId="0" borderId="2" xfId="10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6" applyNumberFormat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4" fontId="1" fillId="0" borderId="2" xfId="9" applyNumberFormat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49" fontId="1" fillId="0" borderId="2" xfId="5" applyNumberFormat="1" applyFont="1" applyFill="1" applyBorder="1" applyAlignment="1">
      <alignment horizontal="center" vertical="center"/>
    </xf>
    <xf numFmtId="4" fontId="1" fillId="0" borderId="2" xfId="7" applyNumberFormat="1" applyFont="1" applyFill="1" applyBorder="1" applyAlignment="1">
      <alignment horizontal="center" vertical="center" wrapText="1"/>
    </xf>
    <xf numFmtId="166" fontId="1" fillId="2" borderId="2" xfId="1" applyNumberFormat="1" applyFont="1" applyFill="1" applyBorder="1" applyAlignment="1">
      <alignment horizontal="center" vertical="center" wrapText="1"/>
    </xf>
    <xf numFmtId="164" fontId="1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1" applyNumberFormat="1" applyFont="1" applyFill="1" applyBorder="1" applyAlignment="1">
      <alignment horizontal="center" vertical="center" wrapText="1"/>
    </xf>
    <xf numFmtId="4" fontId="1" fillId="0" borderId="2" xfId="9" applyNumberFormat="1" applyFont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164" fontId="1" fillId="0" borderId="2" xfId="8" applyNumberFormat="1" applyFont="1" applyFill="1" applyBorder="1" applyAlignment="1" applyProtection="1">
      <alignment horizontal="left" vertical="center" wrapText="1"/>
      <protection locked="0"/>
    </xf>
    <xf numFmtId="165" fontId="1" fillId="0" borderId="2" xfId="8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7" applyNumberFormat="1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center" vertical="center"/>
    </xf>
    <xf numFmtId="4" fontId="6" fillId="0" borderId="2" xfId="6" applyNumberFormat="1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left" vertical="center" wrapText="1"/>
    </xf>
    <xf numFmtId="49" fontId="6" fillId="0" borderId="2" xfId="5" applyNumberFormat="1" applyFont="1" applyFill="1" applyBorder="1" applyAlignment="1">
      <alignment horizontal="center" vertical="center" wrapText="1"/>
    </xf>
    <xf numFmtId="49" fontId="6" fillId="0" borderId="2" xfId="6" applyNumberFormat="1" applyFont="1" applyFill="1" applyBorder="1" applyAlignment="1">
      <alignment horizontal="center" vertical="center"/>
    </xf>
    <xf numFmtId="0" fontId="1" fillId="0" borderId="8" xfId="6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left" vertical="center" wrapText="1"/>
    </xf>
    <xf numFmtId="0" fontId="1" fillId="0" borderId="2" xfId="6" applyFont="1" applyFill="1" applyBorder="1" applyAlignment="1">
      <alignment horizontal="center" vertical="center" wrapText="1"/>
    </xf>
    <xf numFmtId="164" fontId="1" fillId="0" borderId="2" xfId="10" applyNumberFormat="1" applyFont="1" applyFill="1" applyBorder="1" applyAlignment="1" applyProtection="1">
      <alignment horizontal="center" vertical="center" wrapText="1"/>
      <protection locked="0"/>
    </xf>
    <xf numFmtId="166" fontId="4" fillId="2" borderId="2" xfId="7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/>
    </xf>
    <xf numFmtId="2" fontId="1" fillId="0" borderId="2" xfId="1" applyNumberFormat="1" applyFont="1" applyFill="1" applyBorder="1" applyAlignment="1">
      <alignment horizontal="left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Alignment="1">
      <alignment wrapText="1"/>
    </xf>
    <xf numFmtId="0" fontId="8" fillId="0" borderId="2" xfId="4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wrapText="1"/>
    </xf>
    <xf numFmtId="0" fontId="4" fillId="0" borderId="0" xfId="2" applyFont="1" applyAlignment="1">
      <alignment horizontal="center" vertical="center"/>
    </xf>
    <xf numFmtId="0" fontId="6" fillId="0" borderId="1" xfId="3" applyFont="1" applyFill="1" applyBorder="1" applyAlignment="1">
      <alignment horizont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</cellXfs>
  <cellStyles count="11">
    <cellStyle name="Обычный" xfId="0" builtinId="0"/>
    <cellStyle name="Обычный 10" xfId="9"/>
    <cellStyle name="Обычный 11" xfId="7"/>
    <cellStyle name="Обычный 19" xfId="6"/>
    <cellStyle name="Обычный 3" xfId="1"/>
    <cellStyle name="Обычный 5" xfId="4"/>
    <cellStyle name="Обычный 7" xfId="2"/>
    <cellStyle name="Обычный 7 4" xfId="5"/>
    <cellStyle name="Обычный_Форматы по компаниям_last" xfId="3"/>
    <cellStyle name="Стиль 1" xfId="8"/>
    <cellStyle name="Стиль 1 2" xfId="10"/>
  </cellStyles>
  <dxfs count="88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2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5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6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7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8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59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0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1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2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6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7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8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79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0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1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2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3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4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7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8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89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09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0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1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19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2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3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4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5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6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7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8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1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2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3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0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4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5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6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7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8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49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0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3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2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3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6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7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8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69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0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1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2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5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6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77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8" name="Text Box 1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9" name="Text Box 1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0" name="Text Box 1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1" name="Text Box 1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4" name="Text Box 1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7" name="Text Box 2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8" name="Text Box 2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9" name="Text Box 2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6" name="Text Box 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0" name="Text Box 1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1" name="Text Box 1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2" name="Text Box 1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3" name="Text Box 1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4" name="Text Box 1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5" name="Text Box 1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6" name="Text Box 1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9" name="Text Box 2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20" name="Text Box 2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21" name="Text Box 2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2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3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4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5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7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2" name="Text Box 5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4" name="Text Box 7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5" name="Text Box 8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6" name="Text Box 9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7" name="Text Box 10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8" name="Text Box 11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299" name="Text Box 12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0" name="Text Box 13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1" name="Text Box 14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2" name="Text Box 15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3" name="Text Box 16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4" name="Text Box 17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5" name="Text Box 18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6" name="Text Box 19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7" name="Text Box 20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8" name="Text Box 21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309" name="Text Box 22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1" name="Text Box 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4" name="Text Box 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5" name="Text Box 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6" name="Text Box 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7" name="Text Box 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8" name="Text Box 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19" name="Text Box 1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0" name="Text Box 1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1" name="Text Box 1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2" name="Text Box 1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3" name="Text Box 1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4" name="Text Box 1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5" name="Text Box 1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6" name="Text Box 1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7" name="Text Box 1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8" name="Text Box 1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29" name="Text Box 2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0" name="Text Box 2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1" name="Text Box 2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8" name="Text Box 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2" name="Text Box 1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3" name="Text Box 1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4" name="Text Box 1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5" name="Text Box 1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6" name="Text Box 1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7" name="Text Box 1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8" name="Text Box 1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49" name="Text Box 1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50" name="Text Box 1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51" name="Text Box 2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52" name="Text Box 2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353" name="Text Box 2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5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6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7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2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5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7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8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8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8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8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8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8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9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4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5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5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3" name="Text Box 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5" name="Text Box 4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6" name="Text Box 5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7" name="Text Box 6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8" name="Text Box 7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59" name="Text Box 8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0" name="Text Box 9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1" name="Text Box 10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2" name="Text Box 1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3" name="Text Box 1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4" name="Text Box 13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5" name="Text Box 14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6" name="Text Box 15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7" name="Text Box 16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8" name="Text Box 17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69" name="Text Box 18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0" name="Text Box 19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1" name="Text Box 20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2" name="Text Box 2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3" name="Text Box 2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5" name="Text Box 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6" name="Text Box 3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7" name="Text Box 4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8" name="Text Box 5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79" name="Text Box 6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0" name="Text Box 7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1" name="Text Box 8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2" name="Text Box 9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3" name="Text Box 10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4" name="Text Box 1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5" name="Text Box 1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6" name="Text Box 13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7" name="Text Box 14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8" name="Text Box 15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89" name="Text Box 16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0" name="Text Box 17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1" name="Text Box 18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2" name="Text Box 19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3" name="Text Box 20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4" name="Text Box 2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5" name="Text Box 2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599" name="Text Box 4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0" name="Text Box 5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1" name="Text Box 6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2" name="Text Box 7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6" name="Text Box 1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7" name="Text Box 1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8" name="Text Box 13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09" name="Text Box 14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0" name="Text Box 15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1" name="Text Box 16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2" name="Text Box 17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3" name="Text Box 18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4" name="Text Box 19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5" name="Text Box 20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6" name="Text Box 21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251</xdr:row>
      <xdr:rowOff>0</xdr:rowOff>
    </xdr:from>
    <xdr:ext cx="0" cy="160020"/>
    <xdr:sp macro="" textlink="">
      <xdr:nvSpPr>
        <xdr:cNvPr id="617" name="Text Box 22"/>
        <xdr:cNvSpPr txBox="1">
          <a:spLocks noChangeArrowheads="1"/>
        </xdr:cNvSpPr>
      </xdr:nvSpPr>
      <xdr:spPr bwMode="auto">
        <a:xfrm>
          <a:off x="1628775" y="1164431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2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3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4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5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7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8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8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8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68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85" name="Text Box 2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87" name="Text Box 4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88" name="Text Box 5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89" name="Text Box 6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0" name="Text Box 7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1" name="Text Box 8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2" name="Text Box 9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3" name="Text Box 10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4" name="Text Box 11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5" name="Text Box 12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6" name="Text Box 13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7" name="Text Box 14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8" name="Text Box 15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699" name="Text Box 16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700" name="Text Box 17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701" name="Text Box 18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702" name="Text Box 19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703" name="Text Box 20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704" name="Text Box 21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172</xdr:row>
      <xdr:rowOff>0</xdr:rowOff>
    </xdr:from>
    <xdr:ext cx="0" cy="160020"/>
    <xdr:sp macro="" textlink="">
      <xdr:nvSpPr>
        <xdr:cNvPr id="705" name="Text Box 22"/>
        <xdr:cNvSpPr txBox="1">
          <a:spLocks noChangeArrowheads="1"/>
        </xdr:cNvSpPr>
      </xdr:nvSpPr>
      <xdr:spPr bwMode="auto">
        <a:xfrm>
          <a:off x="1628775" y="846391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07" name="Text Box 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09" name="Text Box 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0" name="Text Box 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1" name="Text Box 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2" name="Text Box 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3" name="Text Box 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4" name="Text Box 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5" name="Text Box 1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6" name="Text Box 1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7" name="Text Box 1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8" name="Text Box 1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19" name="Text Box 1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0" name="Text Box 1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1" name="Text Box 1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2" name="Text Box 1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3" name="Text Box 1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4" name="Text Box 1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5" name="Text Box 2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6" name="Text Box 2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7" name="Text Box 2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29" name="Text Box 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0" name="Text Box 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1" name="Text Box 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2" name="Text Box 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3" name="Text Box 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4" name="Text Box 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8" name="Text Box 1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39" name="Text Box 1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0" name="Text Box 13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1" name="Text Box 14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2" name="Text Box 15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3" name="Text Box 16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4" name="Text Box 17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5" name="Text Box 18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6" name="Text Box 19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7" name="Text Box 20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8" name="Text Box 21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208</xdr:row>
      <xdr:rowOff>0</xdr:rowOff>
    </xdr:from>
    <xdr:ext cx="0" cy="160020"/>
    <xdr:sp macro="" textlink="">
      <xdr:nvSpPr>
        <xdr:cNvPr id="749" name="Text Box 22"/>
        <xdr:cNvSpPr txBox="1">
          <a:spLocks noChangeArrowheads="1"/>
        </xdr:cNvSpPr>
      </xdr:nvSpPr>
      <xdr:spPr bwMode="auto">
        <a:xfrm>
          <a:off x="1628775" y="1010412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5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6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7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8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79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0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1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1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1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1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1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1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1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1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2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3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4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5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7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8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88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8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89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0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1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2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3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4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5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6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7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8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0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1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1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1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1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15" name="Text Box 2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17" name="Text Box 4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18" name="Text Box 5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19" name="Text Box 6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0" name="Text Box 7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1" name="Text Box 8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2" name="Text Box 9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3" name="Text Box 10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4" name="Text Box 11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5" name="Text Box 12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6" name="Text Box 13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7" name="Text Box 14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8" name="Text Box 15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29" name="Text Box 16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30" name="Text Box 17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31" name="Text Box 18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32" name="Text Box 19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33" name="Text Box 20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34" name="Text Box 21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173</xdr:row>
      <xdr:rowOff>0</xdr:rowOff>
    </xdr:from>
    <xdr:ext cx="0" cy="160020"/>
    <xdr:sp macro="" textlink="">
      <xdr:nvSpPr>
        <xdr:cNvPr id="1035" name="Text Box 22"/>
        <xdr:cNvSpPr txBox="1">
          <a:spLocks noChangeArrowheads="1"/>
        </xdr:cNvSpPr>
      </xdr:nvSpPr>
      <xdr:spPr bwMode="auto">
        <a:xfrm>
          <a:off x="1628775" y="852392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37" name="Text Box 2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39" name="Text Box 4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0" name="Text Box 5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1" name="Text Box 6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2" name="Text Box 7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3" name="Text Box 8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4" name="Text Box 9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5" name="Text Box 10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6" name="Text Box 11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7" name="Text Box 12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8" name="Text Box 13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49" name="Text Box 14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0" name="Text Box 15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1" name="Text Box 16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2" name="Text Box 17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3" name="Text Box 18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4" name="Text Box 19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5" name="Text Box 20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6" name="Text Box 21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7" name="Text Box 22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3" name="Text Box 6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4" name="Text Box 7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8" name="Text Box 11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69" name="Text Box 12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0" name="Text Box 13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1" name="Text Box 14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2" name="Text Box 15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3" name="Text Box 16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4" name="Text Box 17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5" name="Text Box 18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6" name="Text Box 19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7" name="Text Box 20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8" name="Text Box 21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209</xdr:row>
      <xdr:rowOff>0</xdr:rowOff>
    </xdr:from>
    <xdr:ext cx="0" cy="160020"/>
    <xdr:sp macro="" textlink="">
      <xdr:nvSpPr>
        <xdr:cNvPr id="1079" name="Text Box 22"/>
        <xdr:cNvSpPr txBox="1">
          <a:spLocks noChangeArrowheads="1"/>
        </xdr:cNvSpPr>
      </xdr:nvSpPr>
      <xdr:spPr bwMode="auto">
        <a:xfrm>
          <a:off x="1628775" y="101441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8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09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2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3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4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4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4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4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4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14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4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4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4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5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6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7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8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0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1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121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1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2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4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6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27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79" name="Text Box 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1" name="Text Box 4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2" name="Text Box 5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3" name="Text Box 6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4" name="Text Box 7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5" name="Text Box 8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6" name="Text Box 9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7" name="Text Box 10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8" name="Text Box 1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89" name="Text Box 1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0" name="Text Box 13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1" name="Text Box 14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2" name="Text Box 15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3" name="Text Box 16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4" name="Text Box 17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5" name="Text Box 18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6" name="Text Box 19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7" name="Text Box 20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8" name="Text Box 2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299" name="Text Box 2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1" name="Text Box 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2" name="Text Box 3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4" name="Text Box 5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5" name="Text Box 6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6" name="Text Box 7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7" name="Text Box 8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8" name="Text Box 9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09" name="Text Box 10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0" name="Text Box 1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1" name="Text Box 1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2" name="Text Box 13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3" name="Text Box 14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4" name="Text Box 15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5" name="Text Box 16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6" name="Text Box 17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7" name="Text Box 18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8" name="Text Box 19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19" name="Text Box 20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0" name="Text Box 2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1" name="Text Box 2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7" name="Text Box 6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8" name="Text Box 7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2" name="Text Box 1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3" name="Text Box 1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4" name="Text Box 13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5" name="Text Box 14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6" name="Text Box 15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7" name="Text Box 16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8" name="Text Box 17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39" name="Text Box 18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40" name="Text Box 19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41" name="Text Box 20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42" name="Text Box 21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0020"/>
    <xdr:sp macro="" textlink="">
      <xdr:nvSpPr>
        <xdr:cNvPr id="1343" name="Text Box 22"/>
        <xdr:cNvSpPr txBox="1">
          <a:spLocks noChangeArrowheads="1"/>
        </xdr:cNvSpPr>
      </xdr:nvSpPr>
      <xdr:spPr bwMode="auto">
        <a:xfrm>
          <a:off x="1628775" y="75885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45" name="Text Box 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47" name="Text Box 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48" name="Text Box 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49" name="Text Box 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0" name="Text Box 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1" name="Text Box 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2" name="Text Box 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3" name="Text Box 1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4" name="Text Box 1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5" name="Text Box 1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6" name="Text Box 1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7" name="Text Box 1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8" name="Text Box 1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59" name="Text Box 1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60" name="Text Box 1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61" name="Text Box 1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62" name="Text Box 1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63" name="Text Box 2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64" name="Text Box 2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365" name="Text Box 2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67" name="Text Box 2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69" name="Text Box 4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0" name="Text Box 5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1" name="Text Box 6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2" name="Text Box 7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3" name="Text Box 8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4" name="Text Box 9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5" name="Text Box 10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6" name="Text Box 11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7" name="Text Box 12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8" name="Text Box 13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79" name="Text Box 14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0" name="Text Box 15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1" name="Text Box 16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2" name="Text Box 17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3" name="Text Box 18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4" name="Text Box 19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5" name="Text Box 20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6" name="Text Box 21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7" name="Text Box 22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89" name="Text Box 2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1" name="Text Box 4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2" name="Text Box 5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3" name="Text Box 6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4" name="Text Box 7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8" name="Text Box 11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399" name="Text Box 12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0" name="Text Box 13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1" name="Text Box 14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2" name="Text Box 15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3" name="Text Box 16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4" name="Text Box 17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5" name="Text Box 18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6" name="Text Box 19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7" name="Text Box 20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8" name="Text Box 21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61925"/>
    <xdr:sp macro="" textlink="">
      <xdr:nvSpPr>
        <xdr:cNvPr id="1409" name="Text Box 22"/>
        <xdr:cNvSpPr txBox="1">
          <a:spLocks noChangeArrowheads="1"/>
        </xdr:cNvSpPr>
      </xdr:nvSpPr>
      <xdr:spPr bwMode="auto">
        <a:xfrm>
          <a:off x="1628775" y="75885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1" name="Text Box 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3" name="Text Box 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4" name="Text Box 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5" name="Text Box 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6" name="Text Box 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7" name="Text Box 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8" name="Text Box 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19" name="Text Box 1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0" name="Text Box 1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1" name="Text Box 1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2" name="Text Box 1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3" name="Text Box 1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4" name="Text Box 1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5" name="Text Box 1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6" name="Text Box 1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7" name="Text Box 1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8" name="Text Box 1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29" name="Text Box 2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0" name="Text Box 2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1" name="Text Box 2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3" name="Text Box 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5" name="Text Box 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6" name="Text Box 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7" name="Text Box 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8" name="Text Box 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39" name="Text Box 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0" name="Text Box 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1" name="Text Box 1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2" name="Text Box 1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3" name="Text Box 1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4" name="Text Box 1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5" name="Text Box 1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6" name="Text Box 1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7" name="Text Box 1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8" name="Text Box 1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49" name="Text Box 1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0" name="Text Box 1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1" name="Text Box 2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2" name="Text Box 2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3" name="Text Box 2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5" name="Text Box 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7" name="Text Box 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8" name="Text Box 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59" name="Text Box 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0" name="Text Box 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4" name="Text Box 1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5" name="Text Box 1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6" name="Text Box 1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7" name="Text Box 1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8" name="Text Box 1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69" name="Text Box 1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0" name="Text Box 1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1" name="Text Box 1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2" name="Text Box 1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3" name="Text Box 2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4" name="Text Box 2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5" name="Text Box 2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7" name="Text Box 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79" name="Text Box 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0" name="Text Box 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1" name="Text Box 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2" name="Text Box 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3" name="Text Box 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4" name="Text Box 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5" name="Text Box 1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6" name="Text Box 1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7" name="Text Box 1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8" name="Text Box 1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89" name="Text Box 1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0" name="Text Box 1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1" name="Text Box 1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2" name="Text Box 1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3" name="Text Box 1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4" name="Text Box 1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5" name="Text Box 2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6" name="Text Box 2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7" name="Text Box 2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499" name="Text Box 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1" name="Text Box 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2" name="Text Box 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3" name="Text Box 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4" name="Text Box 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5" name="Text Box 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6" name="Text Box 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7" name="Text Box 1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8" name="Text Box 1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09" name="Text Box 1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0" name="Text Box 13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1" name="Text Box 14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2" name="Text Box 15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3" name="Text Box 16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4" name="Text Box 17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5" name="Text Box 18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6" name="Text Box 19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7" name="Text Box 20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8" name="Text Box 21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157</xdr:row>
      <xdr:rowOff>0</xdr:rowOff>
    </xdr:from>
    <xdr:ext cx="0" cy="19050"/>
    <xdr:sp macro="" textlink="">
      <xdr:nvSpPr>
        <xdr:cNvPr id="1519" name="Text Box 22"/>
        <xdr:cNvSpPr txBox="1">
          <a:spLocks noChangeArrowheads="1"/>
        </xdr:cNvSpPr>
      </xdr:nvSpPr>
      <xdr:spPr bwMode="auto">
        <a:xfrm>
          <a:off x="1628775" y="758856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1" name="Text Box 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2" name="Text Box 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3" name="Text Box 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4" name="Text Box 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5" name="Text Box 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6" name="Text Box 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0" name="Text Box 1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1" name="Text Box 1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2" name="Text Box 1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3" name="Text Box 1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4" name="Text Box 1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5" name="Text Box 1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6" name="Text Box 1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7" name="Text Box 1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8" name="Text Box 1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39" name="Text Box 2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40" name="Text Box 2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541" name="Text Box 2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3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5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6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7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8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49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0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1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2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3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4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5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6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7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8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59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0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1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2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3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5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6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7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8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69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0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1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2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3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4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5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6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7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8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79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0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1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2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3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4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1585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87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89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0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1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2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6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7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8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599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0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1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2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3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4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5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6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1607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09" name="Text Box 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2" name="Text Box 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3" name="Text Box 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4" name="Text Box 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5" name="Text Box 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6" name="Text Box 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7" name="Text Box 1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8" name="Text Box 1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19" name="Text Box 1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0" name="Text Box 1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1" name="Text Box 1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2" name="Text Box 1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3" name="Text Box 1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4" name="Text Box 1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5" name="Text Box 1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6" name="Text Box 1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7" name="Text Box 2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8" name="Text Box 2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29" name="Text Box 2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1" name="Text Box 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2" name="Text Box 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3" name="Text Box 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4" name="Text Box 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5" name="Text Box 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6" name="Text Box 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7" name="Text Box 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8" name="Text Box 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39" name="Text Box 1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0" name="Text Box 1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1" name="Text Box 1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2" name="Text Box 1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3" name="Text Box 1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4" name="Text Box 1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5" name="Text Box 1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6" name="Text Box 1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7" name="Text Box 1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8" name="Text Box 1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49" name="Text Box 2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0" name="Text Box 2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1" name="Text Box 2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3" name="Text Box 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4" name="Text Box 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5" name="Text Box 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6" name="Text Box 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7" name="Text Box 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8" name="Text Box 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2" name="Text Box 1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3" name="Text Box 1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4" name="Text Box 1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5" name="Text Box 1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6" name="Text Box 1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7" name="Text Box 1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8" name="Text Box 1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69" name="Text Box 1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0" name="Text Box 1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1" name="Text Box 2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2" name="Text Box 2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3" name="Text Box 2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5" name="Text Box 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6" name="Text Box 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7" name="Text Box 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8" name="Text Box 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79" name="Text Box 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0" name="Text Box 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1" name="Text Box 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2" name="Text Box 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3" name="Text Box 1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4" name="Text Box 1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5" name="Text Box 1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6" name="Text Box 1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7" name="Text Box 1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8" name="Text Box 1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89" name="Text Box 1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0" name="Text Box 1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1" name="Text Box 1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2" name="Text Box 1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3" name="Text Box 2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4" name="Text Box 2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5" name="Text Box 2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7" name="Text Box 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699" name="Text Box 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0" name="Text Box 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1" name="Text Box 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2" name="Text Box 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3" name="Text Box 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4" name="Text Box 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5" name="Text Box 1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6" name="Text Box 1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7" name="Text Box 1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8" name="Text Box 13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09" name="Text Box 14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0" name="Text Box 15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1" name="Text Box 16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2" name="Text Box 17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3" name="Text Box 18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4" name="Text Box 19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5" name="Text Box 20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6" name="Text Box 21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9050"/>
    <xdr:sp macro="" textlink="">
      <xdr:nvSpPr>
        <xdr:cNvPr id="1717" name="Text Box 22"/>
        <xdr:cNvSpPr txBox="1">
          <a:spLocks noChangeArrowheads="1"/>
        </xdr:cNvSpPr>
      </xdr:nvSpPr>
      <xdr:spPr bwMode="auto">
        <a:xfrm>
          <a:off x="1628775" y="738854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19" name="Text Box 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0" name="Text Box 3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2" name="Text Box 5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3" name="Text Box 6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4" name="Text Box 7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8" name="Text Box 1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29" name="Text Box 1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0" name="Text Box 13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1" name="Text Box 14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2" name="Text Box 15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3" name="Text Box 16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4" name="Text Box 17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5" name="Text Box 18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6" name="Text Box 19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7" name="Text Box 20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8" name="Text Box 2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39" name="Text Box 2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1" name="Text Box 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2" name="Text Box 3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3" name="Text Box 4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4" name="Text Box 5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5" name="Text Box 6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6" name="Text Box 7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7" name="Text Box 8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8" name="Text Box 9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49" name="Text Box 10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0" name="Text Box 1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1" name="Text Box 1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2" name="Text Box 13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3" name="Text Box 14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4" name="Text Box 15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5" name="Text Box 16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6" name="Text Box 17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7" name="Text Box 18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8" name="Text Box 19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59" name="Text Box 20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0" name="Text Box 2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1" name="Text Box 2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3" name="Text Box 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4" name="Text Box 3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5" name="Text Box 4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6" name="Text Box 5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7" name="Text Box 6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8" name="Text Box 7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69" name="Text Box 8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0" name="Text Box 9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1" name="Text Box 10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2" name="Text Box 1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3" name="Text Box 1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4" name="Text Box 13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5" name="Text Box 14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6" name="Text Box 15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7" name="Text Box 16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8" name="Text Box 17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79" name="Text Box 18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80" name="Text Box 19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81" name="Text Box 20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82" name="Text Box 21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252</xdr:row>
      <xdr:rowOff>0</xdr:rowOff>
    </xdr:from>
    <xdr:ext cx="0" cy="160020"/>
    <xdr:sp macro="" textlink="">
      <xdr:nvSpPr>
        <xdr:cNvPr id="1783" name="Text Box 22"/>
        <xdr:cNvSpPr txBox="1">
          <a:spLocks noChangeArrowheads="1"/>
        </xdr:cNvSpPr>
      </xdr:nvSpPr>
      <xdr:spPr bwMode="auto">
        <a:xfrm>
          <a:off x="1628775" y="1174432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85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87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88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89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0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4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5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6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7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8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799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0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1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2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3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4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5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7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8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09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0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1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2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3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4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5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6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7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8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19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0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1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2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3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4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5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6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1827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2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3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4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6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7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8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9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9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9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89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895" name="Text Box 2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899" name="Text Box 6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0" name="Text Box 7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1" name="Text Box 8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2" name="Text Box 9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3" name="Text Box 10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4" name="Text Box 11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5" name="Text Box 12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6" name="Text Box 13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7" name="Text Box 14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8" name="Text Box 15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09" name="Text Box 16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10" name="Text Box 17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11" name="Text Box 18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12" name="Text Box 19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13" name="Text Box 20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14" name="Text Box 21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175</xdr:row>
      <xdr:rowOff>0</xdr:rowOff>
    </xdr:from>
    <xdr:ext cx="0" cy="160020"/>
    <xdr:sp macro="" textlink="">
      <xdr:nvSpPr>
        <xdr:cNvPr id="1915" name="Text Box 22"/>
        <xdr:cNvSpPr txBox="1">
          <a:spLocks noChangeArrowheads="1"/>
        </xdr:cNvSpPr>
      </xdr:nvSpPr>
      <xdr:spPr bwMode="auto">
        <a:xfrm>
          <a:off x="1628775" y="864393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17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1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2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6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7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8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29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0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1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2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3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4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5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6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7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39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3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4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5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6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7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8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49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0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1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2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4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5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6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7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8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1959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6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7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199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0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1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2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2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2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2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2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2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2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3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5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6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7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8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9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09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09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0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1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2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4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15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59" name="Text Box 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0" name="Text Box 3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3" name="Text Box 6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4" name="Text Box 7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5" name="Text Box 8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6" name="Text Box 9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7" name="Text Box 10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8" name="Text Box 1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69" name="Text Box 1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0" name="Text Box 13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1" name="Text Box 14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2" name="Text Box 15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3" name="Text Box 16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4" name="Text Box 17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5" name="Text Box 18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6" name="Text Box 19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7" name="Text Box 20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8" name="Text Box 2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79" name="Text Box 2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1" name="Text Box 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2" name="Text Box 3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5" name="Text Box 6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6" name="Text Box 7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7" name="Text Box 8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8" name="Text Box 9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89" name="Text Box 10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0" name="Text Box 1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1" name="Text Box 1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2" name="Text Box 13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3" name="Text Box 14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4" name="Text Box 15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5" name="Text Box 16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6" name="Text Box 17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7" name="Text Box 18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8" name="Text Box 19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199" name="Text Box 20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0" name="Text Box 2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1" name="Text Box 2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3" name="Text Box 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4" name="Text Box 3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7" name="Text Box 6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8" name="Text Box 7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09" name="Text Box 8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0" name="Text Box 9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1" name="Text Box 10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2" name="Text Box 1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3" name="Text Box 1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4" name="Text Box 13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5" name="Text Box 14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6" name="Text Box 15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7" name="Text Box 16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8" name="Text Box 17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19" name="Text Box 18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20" name="Text Box 19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21" name="Text Box 20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22" name="Text Box 21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277</xdr:row>
      <xdr:rowOff>0</xdr:rowOff>
    </xdr:from>
    <xdr:ext cx="0" cy="160020"/>
    <xdr:sp macro="" textlink="">
      <xdr:nvSpPr>
        <xdr:cNvPr id="2223" name="Text Box 22"/>
        <xdr:cNvSpPr txBox="1">
          <a:spLocks noChangeArrowheads="1"/>
        </xdr:cNvSpPr>
      </xdr:nvSpPr>
      <xdr:spPr bwMode="auto">
        <a:xfrm>
          <a:off x="1628775" y="1278445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25" name="Text Box 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26" name="Text Box 3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29" name="Text Box 6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0" name="Text Box 7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1" name="Text Box 8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2" name="Text Box 9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3" name="Text Box 10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4" name="Text Box 1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5" name="Text Box 1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6" name="Text Box 13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7" name="Text Box 14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8" name="Text Box 15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39" name="Text Box 16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0" name="Text Box 17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1" name="Text Box 18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2" name="Text Box 19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3" name="Text Box 20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4" name="Text Box 2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5" name="Text Box 2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7" name="Text Box 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1" name="Text Box 6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2" name="Text Box 7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3" name="Text Box 8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4" name="Text Box 9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5" name="Text Box 10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6" name="Text Box 1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7" name="Text Box 1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8" name="Text Box 13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59" name="Text Box 14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0" name="Text Box 15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1" name="Text Box 16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2" name="Text Box 17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3" name="Text Box 18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4" name="Text Box 19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5" name="Text Box 20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6" name="Text Box 2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7" name="Text Box 2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69" name="Text Box 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0" name="Text Box 3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3" name="Text Box 6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4" name="Text Box 7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5" name="Text Box 8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6" name="Text Box 9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7" name="Text Box 10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8" name="Text Box 1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79" name="Text Box 1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0" name="Text Box 13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1" name="Text Box 14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2" name="Text Box 15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3" name="Text Box 16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4" name="Text Box 17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5" name="Text Box 18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6" name="Text Box 19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7" name="Text Box 20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8" name="Text Box 21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0020"/>
    <xdr:sp macro="" textlink="">
      <xdr:nvSpPr>
        <xdr:cNvPr id="2289" name="Text Box 22"/>
        <xdr:cNvSpPr txBox="1">
          <a:spLocks noChangeArrowheads="1"/>
        </xdr:cNvSpPr>
      </xdr:nvSpPr>
      <xdr:spPr bwMode="auto">
        <a:xfrm>
          <a:off x="1628775" y="772858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1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2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5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6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7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8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299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0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1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2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3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4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5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6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7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8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09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10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11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3" name="Text Box 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7" name="Text Box 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8" name="Text Box 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19" name="Text Box 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0" name="Text Box 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1" name="Text Box 1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2" name="Text Box 1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3" name="Text Box 1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4" name="Text Box 1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5" name="Text Box 1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6" name="Text Box 1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7" name="Text Box 1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8" name="Text Box 1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29" name="Text Box 1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0" name="Text Box 1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1" name="Text Box 2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2" name="Text Box 2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3" name="Text Box 2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5" name="Text Box 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6" name="Text Box 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7" name="Text Box 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8" name="Text Box 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39" name="Text Box 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0" name="Text Box 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1" name="Text Box 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2" name="Text Box 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3" name="Text Box 1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4" name="Text Box 1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5" name="Text Box 1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6" name="Text Box 1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7" name="Text Box 1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8" name="Text Box 1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49" name="Text Box 1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50" name="Text Box 1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51" name="Text Box 1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52" name="Text Box 1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53" name="Text Box 2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54" name="Text Box 2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2355" name="Text Box 2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57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58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59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0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1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2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3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4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5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6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7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8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69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0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1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2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3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4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5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6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7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79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0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1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2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3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4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5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6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7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8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89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0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1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2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3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4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5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6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7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8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399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1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2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3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4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5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6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7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8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09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0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1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2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3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4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5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6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7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8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19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0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1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3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5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6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7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8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29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0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1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2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3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4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5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6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7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8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39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0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1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2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3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5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6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7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8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49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0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1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4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5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6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7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8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59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60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61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62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63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64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2465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67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68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69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0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1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2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3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4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5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6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7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8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79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0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1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2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3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4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5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6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487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89" name="Text Box 2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1" name="Text Box 4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2" name="Text Box 5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3" name="Text Box 6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4" name="Text Box 7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5" name="Text Box 8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6" name="Text Box 9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7" name="Text Box 10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8" name="Text Box 11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499" name="Text Box 12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0" name="Text Box 13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1" name="Text Box 14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2" name="Text Box 15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3" name="Text Box 16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4" name="Text Box 17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5" name="Text Box 18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6" name="Text Box 19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7" name="Text Box 20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8" name="Text Box 21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09" name="Text Box 22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1" name="Text Box 2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2" name="Text Box 3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3" name="Text Box 4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4" name="Text Box 5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5" name="Text Box 6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6" name="Text Box 7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7" name="Text Box 8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8" name="Text Box 9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19" name="Text Box 10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0" name="Text Box 11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1" name="Text Box 12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2" name="Text Box 13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3" name="Text Box 14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4" name="Text Box 15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5" name="Text Box 16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6" name="Text Box 17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7" name="Text Box 18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8" name="Text Box 19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29" name="Text Box 20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30" name="Text Box 21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2531" name="Text Box 22"/>
        <xdr:cNvSpPr txBox="1">
          <a:spLocks noChangeArrowheads="1"/>
        </xdr:cNvSpPr>
      </xdr:nvSpPr>
      <xdr:spPr bwMode="auto">
        <a:xfrm>
          <a:off x="1628775" y="74285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3" name="Text Box 2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5" name="Text Box 4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6" name="Text Box 5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7" name="Text Box 6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8" name="Text Box 7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39" name="Text Box 8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0" name="Text Box 9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1" name="Text Box 10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2" name="Text Box 11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3" name="Text Box 12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4" name="Text Box 13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5" name="Text Box 14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6" name="Text Box 15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7" name="Text Box 16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8" name="Text Box 17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49" name="Text Box 18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50" name="Text Box 19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51" name="Text Box 20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52" name="Text Box 21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155</xdr:row>
      <xdr:rowOff>0</xdr:rowOff>
    </xdr:from>
    <xdr:ext cx="0" cy="19050"/>
    <xdr:sp macro="" textlink="">
      <xdr:nvSpPr>
        <xdr:cNvPr id="2553" name="Text Box 22"/>
        <xdr:cNvSpPr txBox="1">
          <a:spLocks noChangeArrowheads="1"/>
        </xdr:cNvSpPr>
      </xdr:nvSpPr>
      <xdr:spPr bwMode="auto">
        <a:xfrm>
          <a:off x="1628775" y="748855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55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56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57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58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59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0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1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2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3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4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5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6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7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8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69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0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1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2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3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4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5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7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79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0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1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2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3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4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5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6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7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8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89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0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1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2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3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4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5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6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7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599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0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1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2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3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4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5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6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7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8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09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0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1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2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3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4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5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6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7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8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19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1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2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3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4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5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6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7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8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29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0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1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2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3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4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5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6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7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8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39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0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1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3" name="Text Box 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4" name="Text Box 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5" name="Text Box 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6" name="Text Box 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7" name="Text Box 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8" name="Text Box 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49" name="Text Box 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0" name="Text Box 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1" name="Text Box 1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2" name="Text Box 1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3" name="Text Box 1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4" name="Text Box 13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5" name="Text Box 14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6" name="Text Box 15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7" name="Text Box 16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8" name="Text Box 17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59" name="Text Box 18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60" name="Text Box 19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61" name="Text Box 20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62" name="Text Box 21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9050"/>
    <xdr:sp macro="" textlink="">
      <xdr:nvSpPr>
        <xdr:cNvPr id="2663" name="Text Box 22"/>
        <xdr:cNvSpPr txBox="1">
          <a:spLocks noChangeArrowheads="1"/>
        </xdr:cNvSpPr>
      </xdr:nvSpPr>
      <xdr:spPr bwMode="auto">
        <a:xfrm>
          <a:off x="1628775" y="742854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65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66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67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68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69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0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1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2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3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4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5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6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7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8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79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0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1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2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3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4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5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7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8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89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0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1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2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3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4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5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6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7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8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699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0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1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2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3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4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5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6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2707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0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1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2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3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4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5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6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7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8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79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0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1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2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283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4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5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6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7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8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89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0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0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0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0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0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0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07" name="Text Box 2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08" name="Text Box 3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09" name="Text Box 4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0" name="Text Box 5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1" name="Text Box 6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2" name="Text Box 7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3" name="Text Box 8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4" name="Text Box 9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5" name="Text Box 10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6" name="Text Box 11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7" name="Text Box 12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8" name="Text Box 13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19" name="Text Box 14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0" name="Text Box 15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1" name="Text Box 16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2" name="Text Box 17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3" name="Text Box 18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4" name="Text Box 19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5" name="Text Box 20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6" name="Text Box 21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2927" name="Text Box 22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29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1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2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3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4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5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6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7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8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39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0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1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2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3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4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5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6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7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8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49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1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2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3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4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5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6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7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8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59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0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1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2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3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4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5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6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7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8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69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70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2971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7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8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299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0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1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2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03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3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4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5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6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7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8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09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10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10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10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10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0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0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0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0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1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2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3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4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5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16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1" name="Text Box 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3" name="Text Box 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4" name="Text Box 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5" name="Text Box 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6" name="Text Box 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7" name="Text Box 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8" name="Text Box 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79" name="Text Box 1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0" name="Text Box 1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1" name="Text Box 1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2" name="Text Box 1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3" name="Text Box 1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4" name="Text Box 1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5" name="Text Box 1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6" name="Text Box 1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7" name="Text Box 1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8" name="Text Box 1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89" name="Text Box 2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0" name="Text Box 2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1" name="Text Box 2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3" name="Text Box 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4" name="Text Box 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5" name="Text Box 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6" name="Text Box 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7" name="Text Box 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8" name="Text Box 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199" name="Text Box 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0" name="Text Box 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1" name="Text Box 1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2" name="Text Box 1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3" name="Text Box 1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4" name="Text Box 1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5" name="Text Box 1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6" name="Text Box 1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7" name="Text Box 1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8" name="Text Box 1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09" name="Text Box 1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0" name="Text Box 1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1" name="Text Box 2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2" name="Text Box 2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3" name="Text Box 2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5" name="Text Box 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6" name="Text Box 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7" name="Text Box 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8" name="Text Box 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19" name="Text Box 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0" name="Text Box 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1" name="Text Box 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2" name="Text Box 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3" name="Text Box 1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4" name="Text Box 1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5" name="Text Box 1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6" name="Text Box 1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7" name="Text Box 1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8" name="Text Box 1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29" name="Text Box 1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30" name="Text Box 1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31" name="Text Box 1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32" name="Text Box 1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33" name="Text Box 2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34" name="Text Box 2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3235" name="Text Box 2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37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39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0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1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2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3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4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5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6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7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8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49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0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1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2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3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4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5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6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7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59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0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1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2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3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4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5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6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7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8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69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0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1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2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3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4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5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6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7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8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79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1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3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4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5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6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7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8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89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0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1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2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3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4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5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6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7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8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299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300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3301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3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5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6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7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8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09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0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1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2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3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4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5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6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7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8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19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20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21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22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23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25" name="Text Box 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26" name="Text Box 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27" name="Text Box 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28" name="Text Box 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29" name="Text Box 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0" name="Text Box 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1" name="Text Box 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2" name="Text Box 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3" name="Text Box 1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4" name="Text Box 1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5" name="Text Box 1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6" name="Text Box 1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7" name="Text Box 1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8" name="Text Box 1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39" name="Text Box 1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0" name="Text Box 1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1" name="Text Box 1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2" name="Text Box 1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3" name="Text Box 2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4" name="Text Box 2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5" name="Text Box 2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7" name="Text Box 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8" name="Text Box 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49" name="Text Box 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0" name="Text Box 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1" name="Text Box 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2" name="Text Box 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3" name="Text Box 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4" name="Text Box 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5" name="Text Box 1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6" name="Text Box 1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7" name="Text Box 1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8" name="Text Box 1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59" name="Text Box 1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0" name="Text Box 1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1" name="Text Box 1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2" name="Text Box 1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3" name="Text Box 1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4" name="Text Box 1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5" name="Text Box 2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6" name="Text Box 2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3367" name="Text Box 2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69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0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1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2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3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4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5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6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7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8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79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0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1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2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3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4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5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6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7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8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89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1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2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3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4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5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6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7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8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399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0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1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2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3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4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5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6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7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8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09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0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1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3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4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5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6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7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8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19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0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1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2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3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4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5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6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7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8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29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0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1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2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3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5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6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7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8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39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0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1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2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3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4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5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6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7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8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49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0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1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2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3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4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5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7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59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0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1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2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3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4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5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6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7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8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69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0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1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2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3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4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5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6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3477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79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0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1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2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3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4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5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6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7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8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89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0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1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2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3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4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5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6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7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8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499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1" name="Text Box 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3" name="Text Box 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4" name="Text Box 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5" name="Text Box 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6" name="Text Box 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7" name="Text Box 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8" name="Text Box 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09" name="Text Box 1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0" name="Text Box 1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1" name="Text Box 1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2" name="Text Box 1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3" name="Text Box 1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4" name="Text Box 1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5" name="Text Box 1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6" name="Text Box 1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7" name="Text Box 1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8" name="Text Box 1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19" name="Text Box 2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0" name="Text Box 2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1" name="Text Box 2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3" name="Text Box 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4" name="Text Box 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5" name="Text Box 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6" name="Text Box 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7" name="Text Box 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8" name="Text Box 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29" name="Text Box 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0" name="Text Box 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1" name="Text Box 1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2" name="Text Box 1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3" name="Text Box 1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4" name="Text Box 1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5" name="Text Box 1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6" name="Text Box 1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7" name="Text Box 1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8" name="Text Box 1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39" name="Text Box 1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40" name="Text Box 1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41" name="Text Box 2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42" name="Text Box 2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3543" name="Text Box 2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45" name="Text Box 2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46" name="Text Box 3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47" name="Text Box 4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48" name="Text Box 5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49" name="Text Box 6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0" name="Text Box 7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1" name="Text Box 8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2" name="Text Box 9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3" name="Text Box 10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4" name="Text Box 11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5" name="Text Box 12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6" name="Text Box 13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7" name="Text Box 14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8" name="Text Box 15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59" name="Text Box 16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60" name="Text Box 17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61" name="Text Box 18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62" name="Text Box 19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63" name="Text Box 20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64" name="Text Box 21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3565" name="Text Box 22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67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68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69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0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1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2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3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4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5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6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7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8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79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0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1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2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3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4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5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6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7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89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0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1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2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3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4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5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6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7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8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599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0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1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2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3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4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5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6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7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8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09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1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3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4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5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6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7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8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19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0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1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2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3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4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5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6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7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8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29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0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1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3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5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6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7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8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39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0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1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2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3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4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5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6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7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8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49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0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1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2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3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5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6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7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8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59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0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1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2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3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4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5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6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7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8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69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70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71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72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73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74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3675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77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78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79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0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1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2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3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4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5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6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7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8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89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0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1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2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3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4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5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6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7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699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0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1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2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3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4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5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6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7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8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09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0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1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2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3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4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5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6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7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8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3719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2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3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4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5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6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7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8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79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0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1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2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3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4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5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385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5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6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7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8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89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0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1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19" name="Text Box 2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0" name="Text Box 3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1" name="Text Box 4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2" name="Text Box 5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3" name="Text Box 6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4" name="Text Box 7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5" name="Text Box 8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6" name="Text Box 9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7" name="Text Box 10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8" name="Text Box 11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29" name="Text Box 12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0" name="Text Box 13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1" name="Text Box 14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2" name="Text Box 15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3" name="Text Box 16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4" name="Text Box 17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5" name="Text Box 18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6" name="Text Box 19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7" name="Text Box 20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8" name="Text Box 21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195</xdr:row>
      <xdr:rowOff>0</xdr:rowOff>
    </xdr:from>
    <xdr:ext cx="0" cy="160020"/>
    <xdr:sp macro="" textlink="">
      <xdr:nvSpPr>
        <xdr:cNvPr id="3939" name="Text Box 22"/>
        <xdr:cNvSpPr txBox="1">
          <a:spLocks noChangeArrowheads="1"/>
        </xdr:cNvSpPr>
      </xdr:nvSpPr>
      <xdr:spPr bwMode="auto">
        <a:xfrm>
          <a:off x="1628775" y="9504045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0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1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2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3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4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5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6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7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8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49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0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1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2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3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4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5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6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7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8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59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0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1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3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4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5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6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7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8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69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0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1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2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3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4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5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6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7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8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79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80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81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82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3983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8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399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0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1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2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3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04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5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6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7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8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09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0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1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1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1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1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1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11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1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1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1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1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2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3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4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5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6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7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8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19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0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1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2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3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24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48" name="Text Box 1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49" name="Text Box 2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1" name="Text Box 4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2" name="Text Box 5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3" name="Text Box 6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4" name="Text Box 7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5" name="Text Box 8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6" name="Text Box 9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7" name="Text Box 10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8" name="Text Box 11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59" name="Text Box 12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0" name="Text Box 13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1" name="Text Box 14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2" name="Text Box 15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3" name="Text Box 16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4" name="Text Box 17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5" name="Text Box 18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6" name="Text Box 19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7" name="Text Box 20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8" name="Text Box 21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197</xdr:row>
      <xdr:rowOff>0</xdr:rowOff>
    </xdr:from>
    <xdr:ext cx="0" cy="160020"/>
    <xdr:sp macro="" textlink="">
      <xdr:nvSpPr>
        <xdr:cNvPr id="4269" name="Text Box 22"/>
        <xdr:cNvSpPr txBox="1">
          <a:spLocks noChangeArrowheads="1"/>
        </xdr:cNvSpPr>
      </xdr:nvSpPr>
      <xdr:spPr bwMode="auto">
        <a:xfrm>
          <a:off x="1628775" y="960405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0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1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2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3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4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5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6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7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8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79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0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1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2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3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4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5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6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7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8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89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0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1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3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4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5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6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7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8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299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0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1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2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3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4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5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6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7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8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09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10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11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12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4313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1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1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1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1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1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1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2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3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4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5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6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37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8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39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0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1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2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3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444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4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4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4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4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5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8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69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1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2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3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4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5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6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7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8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79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0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1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2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3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4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5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6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7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8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89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0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1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3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4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5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6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7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8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499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0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1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2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3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4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5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6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7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8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09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10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4511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3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4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5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6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7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8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19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0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1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2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3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4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5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6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7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8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29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0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1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2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3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4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5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6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7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8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39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0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1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2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3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4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5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6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7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8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49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0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1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2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3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4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5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6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7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8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59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0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1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2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3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4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5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6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7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8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69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0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1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2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3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4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5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6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4577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78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79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1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2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3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4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5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6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7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8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89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0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1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2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3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4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5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6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7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8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599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0" name="Text Box 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1" name="Text Box 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3" name="Text Box 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4" name="Text Box 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5" name="Text Box 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6" name="Text Box 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7" name="Text Box 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8" name="Text Box 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09" name="Text Box 1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0" name="Text Box 1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1" name="Text Box 1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2" name="Text Box 1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3" name="Text Box 1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4" name="Text Box 1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5" name="Text Box 1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6" name="Text Box 1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7" name="Text Box 1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8" name="Text Box 1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19" name="Text Box 2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0" name="Text Box 2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1" name="Text Box 2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3" name="Text Box 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4" name="Text Box 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5" name="Text Box 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6" name="Text Box 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7" name="Text Box 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8" name="Text Box 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29" name="Text Box 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0" name="Text Box 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1" name="Text Box 1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2" name="Text Box 1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3" name="Text Box 1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4" name="Text Box 1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5" name="Text Box 1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6" name="Text Box 1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7" name="Text Box 1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8" name="Text Box 1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39" name="Text Box 1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40" name="Text Box 1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41" name="Text Box 2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42" name="Text Box 2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4643" name="Text Box 2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44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45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46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47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48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49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0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1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2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3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4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5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6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7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8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59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0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1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2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3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4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5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6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7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8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69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0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1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2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3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4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5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6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7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8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79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0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1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2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3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4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5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6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7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8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89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1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2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3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4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5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6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7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8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699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0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1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2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3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4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5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6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7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8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09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0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1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3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4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5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6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7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8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19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0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1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2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3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4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5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6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7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8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29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0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1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3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4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5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6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7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8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39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0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1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2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3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4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5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6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7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8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49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50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51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52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4753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54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55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56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57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58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59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0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1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2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3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4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5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6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7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8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69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70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71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72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73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74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775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76" name="Text Box 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77" name="Text Box 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78" name="Text Box 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79" name="Text Box 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0" name="Text Box 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1" name="Text Box 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2" name="Text Box 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3" name="Text Box 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4" name="Text Box 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5" name="Text Box 1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6" name="Text Box 1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7" name="Text Box 1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8" name="Text Box 1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89" name="Text Box 1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0" name="Text Box 1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1" name="Text Box 1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2" name="Text Box 1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3" name="Text Box 1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4" name="Text Box 1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5" name="Text Box 2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6" name="Text Box 2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7" name="Text Box 2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8" name="Text Box 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799" name="Text Box 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0" name="Text Box 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1" name="Text Box 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2" name="Text Box 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3" name="Text Box 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4" name="Text Box 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5" name="Text Box 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6" name="Text Box 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7" name="Text Box 1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8" name="Text Box 1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09" name="Text Box 1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0" name="Text Box 13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1" name="Text Box 14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2" name="Text Box 15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3" name="Text Box 16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4" name="Text Box 17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5" name="Text Box 18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6" name="Text Box 19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7" name="Text Box 20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8" name="Text Box 21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61925"/>
    <xdr:sp macro="" textlink="">
      <xdr:nvSpPr>
        <xdr:cNvPr id="4819" name="Text Box 22"/>
        <xdr:cNvSpPr txBox="1">
          <a:spLocks noChangeArrowheads="1"/>
        </xdr:cNvSpPr>
      </xdr:nvSpPr>
      <xdr:spPr bwMode="auto">
        <a:xfrm>
          <a:off x="1628775" y="7688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1" name="Text Box 2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2" name="Text Box 3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3" name="Text Box 4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4" name="Text Box 5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5" name="Text Box 6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6" name="Text Box 7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7" name="Text Box 8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8" name="Text Box 9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29" name="Text Box 10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0" name="Text Box 11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1" name="Text Box 12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2" name="Text Box 13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3" name="Text Box 14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4" name="Text Box 15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5" name="Text Box 16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6" name="Text Box 17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7" name="Text Box 18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8" name="Text Box 19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39" name="Text Box 20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40" name="Text Box 21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162</xdr:row>
      <xdr:rowOff>0</xdr:rowOff>
    </xdr:from>
    <xdr:ext cx="0" cy="19050"/>
    <xdr:sp macro="" textlink="">
      <xdr:nvSpPr>
        <xdr:cNvPr id="4841" name="Text Box 22"/>
        <xdr:cNvSpPr txBox="1">
          <a:spLocks noChangeArrowheads="1"/>
        </xdr:cNvSpPr>
      </xdr:nvSpPr>
      <xdr:spPr bwMode="auto">
        <a:xfrm>
          <a:off x="1628775" y="786860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3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4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5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6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7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8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49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0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1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2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3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4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5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6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7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8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59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0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1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2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3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4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5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6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7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8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69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0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1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2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3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4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5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6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7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8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79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0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1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2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3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4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5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6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7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8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89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0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1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2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3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4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5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6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7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8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899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0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1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2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3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4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5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6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7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8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09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0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1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2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3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4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5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6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7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8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19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0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1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2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3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4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5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6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7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8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29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0" name="Text Box 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1" name="Text Box 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2" name="Text Box 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3" name="Text Box 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4" name="Text Box 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5" name="Text Box 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6" name="Text Box 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7" name="Text Box 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8" name="Text Box 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39" name="Text Box 1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0" name="Text Box 1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1" name="Text Box 1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2" name="Text Box 13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3" name="Text Box 14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4" name="Text Box 15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5" name="Text Box 16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6" name="Text Box 17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7" name="Text Box 18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8" name="Text Box 19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49" name="Text Box 20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50" name="Text Box 21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159</xdr:row>
      <xdr:rowOff>0</xdr:rowOff>
    </xdr:from>
    <xdr:ext cx="0" cy="19050"/>
    <xdr:sp macro="" textlink="">
      <xdr:nvSpPr>
        <xdr:cNvPr id="4951" name="Text Box 22"/>
        <xdr:cNvSpPr txBox="1">
          <a:spLocks noChangeArrowheads="1"/>
        </xdr:cNvSpPr>
      </xdr:nvSpPr>
      <xdr:spPr bwMode="auto">
        <a:xfrm>
          <a:off x="1628775" y="7688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3" name="Text Box 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4" name="Text Box 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5" name="Text Box 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6" name="Text Box 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7" name="Text Box 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8" name="Text Box 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59" name="Text Box 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0" name="Text Box 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1" name="Text Box 1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2" name="Text Box 1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3" name="Text Box 1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4" name="Text Box 1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5" name="Text Box 1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6" name="Text Box 1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7" name="Text Box 1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8" name="Text Box 1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69" name="Text Box 1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0" name="Text Box 1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1" name="Text Box 2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2" name="Text Box 2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3" name="Text Box 2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4" name="Text Box 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5" name="Text Box 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6" name="Text Box 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7" name="Text Box 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8" name="Text Box 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79" name="Text Box 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0" name="Text Box 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1" name="Text Box 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2" name="Text Box 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3" name="Text Box 1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4" name="Text Box 1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5" name="Text Box 1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6" name="Text Box 1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7" name="Text Box 1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8" name="Text Box 1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89" name="Text Box 1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0" name="Text Box 1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1" name="Text Box 1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2" name="Text Box 1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3" name="Text Box 2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4" name="Text Box 2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5" name="Text Box 2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6" name="Text Box 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7" name="Text Box 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8" name="Text Box 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4999" name="Text Box 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0" name="Text Box 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1" name="Text Box 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2" name="Text Box 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3" name="Text Box 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4" name="Text Box 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5" name="Text Box 1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6" name="Text Box 1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7" name="Text Box 1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8" name="Text Box 13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09" name="Text Box 14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0" name="Text Box 15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1" name="Text Box 16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2" name="Text Box 17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3" name="Text Box 18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4" name="Text Box 19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5" name="Text Box 20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6" name="Text Box 21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285</xdr:row>
      <xdr:rowOff>0</xdr:rowOff>
    </xdr:from>
    <xdr:ext cx="0" cy="160020"/>
    <xdr:sp macro="" textlink="">
      <xdr:nvSpPr>
        <xdr:cNvPr id="5017" name="Text Box 22"/>
        <xdr:cNvSpPr txBox="1">
          <a:spLocks noChangeArrowheads="1"/>
        </xdr:cNvSpPr>
      </xdr:nvSpPr>
      <xdr:spPr bwMode="auto">
        <a:xfrm>
          <a:off x="1628775" y="1312449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18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19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0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1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2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3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4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5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6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7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8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29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0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1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2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3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4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5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6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7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8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39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0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1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2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3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4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5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6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7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8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49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0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1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2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3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4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5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6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7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8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59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60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061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3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4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5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6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7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8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69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0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1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2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3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4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5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6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7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8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79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0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1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2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3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4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5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6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7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8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89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0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1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2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3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4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5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6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7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8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099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0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1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2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3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4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5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6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7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8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09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0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1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2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3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4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5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6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7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8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19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0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1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2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3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4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5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6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27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28" name="Text Box 2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0" name="Text Box 4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1" name="Text Box 5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2" name="Text Box 6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3" name="Text Box 7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4" name="Text Box 8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5" name="Text Box 9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6" name="Text Box 10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7" name="Text Box 11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8" name="Text Box 12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39" name="Text Box 13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0" name="Text Box 14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1" name="Text Box 15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2" name="Text Box 16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3" name="Text Box 17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4" name="Text Box 18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5" name="Text Box 19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6" name="Text Box 20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7" name="Text Box 21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198</xdr:row>
      <xdr:rowOff>0</xdr:rowOff>
    </xdr:from>
    <xdr:ext cx="0" cy="160020"/>
    <xdr:sp macro="" textlink="">
      <xdr:nvSpPr>
        <xdr:cNvPr id="5148" name="Text Box 22"/>
        <xdr:cNvSpPr txBox="1">
          <a:spLocks noChangeArrowheads="1"/>
        </xdr:cNvSpPr>
      </xdr:nvSpPr>
      <xdr:spPr bwMode="auto">
        <a:xfrm>
          <a:off x="1628775" y="9644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49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0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2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3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4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5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6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7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8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59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0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1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2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3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4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5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6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7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8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69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0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1" name="Text Box 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2" name="Text Box 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4" name="Text Box 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5" name="Text Box 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6" name="Text Box 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7" name="Text Box 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8" name="Text Box 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79" name="Text Box 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0" name="Text Box 1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1" name="Text Box 1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2" name="Text Box 1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3" name="Text Box 13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4" name="Text Box 14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5" name="Text Box 15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6" name="Text Box 16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7" name="Text Box 17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8" name="Text Box 18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89" name="Text Box 19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90" name="Text Box 20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91" name="Text Box 21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0020"/>
    <xdr:sp macro="" textlink="">
      <xdr:nvSpPr>
        <xdr:cNvPr id="5192" name="Text Box 22"/>
        <xdr:cNvSpPr txBox="1">
          <a:spLocks noChangeArrowheads="1"/>
        </xdr:cNvSpPr>
      </xdr:nvSpPr>
      <xdr:spPr bwMode="auto">
        <a:xfrm>
          <a:off x="1628775" y="1128426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3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4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6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7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8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199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0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1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2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3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4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5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6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7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8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09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0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1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2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3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4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6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8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19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0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1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2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3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4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5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6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7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8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1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2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3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4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5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6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7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8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0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1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2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3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4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5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6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7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8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49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0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1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2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3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4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5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6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7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258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0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1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2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3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4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5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6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7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8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69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0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1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2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3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4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5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6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7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8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79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0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1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2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4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5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6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7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8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89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0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1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2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3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4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5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6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7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8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299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0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1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2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3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4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6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7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8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09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0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1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2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3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4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5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6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7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8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19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20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21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22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23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0020"/>
    <xdr:sp macro="" textlink="">
      <xdr:nvSpPr>
        <xdr:cNvPr id="5324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25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26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27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28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29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0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1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2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3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4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5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6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7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8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39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0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1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2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3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4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5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6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8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49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0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1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2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3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4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5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6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7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8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59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0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1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2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3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4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5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6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7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8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0" name="Text Box 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1" name="Text Box 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2" name="Text Box 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3" name="Text Box 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4" name="Text Box 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5" name="Text Box 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6" name="Text Box 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7" name="Text Box 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8" name="Text Box 1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79" name="Text Box 1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0" name="Text Box 1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1" name="Text Box 13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2" name="Text Box 14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3" name="Text Box 15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4" name="Text Box 16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5" name="Text Box 17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6" name="Text Box 18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7" name="Text Box 19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8" name="Text Box 20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89" name="Text Box 21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430</xdr:row>
      <xdr:rowOff>0</xdr:rowOff>
    </xdr:from>
    <xdr:to>
      <xdr:col>1</xdr:col>
      <xdr:colOff>952500</xdr:colOff>
      <xdr:row>430</xdr:row>
      <xdr:rowOff>160020</xdr:rowOff>
    </xdr:to>
    <xdr:sp macro="" textlink="">
      <xdr:nvSpPr>
        <xdr:cNvPr id="5390" name="Text Box 22"/>
        <xdr:cNvSpPr txBox="1">
          <a:spLocks noChangeArrowheads="1"/>
        </xdr:cNvSpPr>
      </xdr:nvSpPr>
      <xdr:spPr bwMode="auto">
        <a:xfrm>
          <a:off x="1628775" y="1972722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1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2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4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5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6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7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8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399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0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1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2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3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4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5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6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7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8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09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10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11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12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3" name="Text Box 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4" name="Text Box 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6" name="Text Box 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7" name="Text Box 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8" name="Text Box 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19" name="Text Box 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0" name="Text Box 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1" name="Text Box 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2" name="Text Box 1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3" name="Text Box 1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4" name="Text Box 1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5" name="Text Box 1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6" name="Text Box 1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7" name="Text Box 1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8" name="Text Box 1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29" name="Text Box 1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0" name="Text Box 1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1" name="Text Box 1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2" name="Text Box 2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3" name="Text Box 2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4" name="Text Box 2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5" name="Text Box 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6" name="Text Box 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7" name="Text Box 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8" name="Text Box 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39" name="Text Box 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0" name="Text Box 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1" name="Text Box 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2" name="Text Box 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3" name="Text Box 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4" name="Text Box 1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5" name="Text Box 1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6" name="Text Box 1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7" name="Text Box 13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8" name="Text Box 14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49" name="Text Box 15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0" name="Text Box 16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1" name="Text Box 17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2" name="Text Box 18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3" name="Text Box 19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4" name="Text Box 20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5" name="Text Box 21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61925"/>
    <xdr:sp macro="" textlink="">
      <xdr:nvSpPr>
        <xdr:cNvPr id="5456" name="Text Box 22"/>
        <xdr:cNvSpPr txBox="1">
          <a:spLocks noChangeArrowheads="1"/>
        </xdr:cNvSpPr>
      </xdr:nvSpPr>
      <xdr:spPr bwMode="auto">
        <a:xfrm>
          <a:off x="1628775" y="772858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57" name="Text Box 1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58" name="Text Box 2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59" name="Text Box 3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0" name="Text Box 4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1" name="Text Box 5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2" name="Text Box 6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3" name="Text Box 7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4" name="Text Box 8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5" name="Text Box 9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6" name="Text Box 10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7" name="Text Box 11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8" name="Text Box 12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69" name="Text Box 13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0" name="Text Box 14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1" name="Text Box 15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2" name="Text Box 16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3" name="Text Box 17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4" name="Text Box 18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5" name="Text Box 19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6" name="Text Box 20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7" name="Text Box 21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163</xdr:row>
      <xdr:rowOff>0</xdr:rowOff>
    </xdr:from>
    <xdr:ext cx="0" cy="19050"/>
    <xdr:sp macro="" textlink="">
      <xdr:nvSpPr>
        <xdr:cNvPr id="5478" name="Text Box 22"/>
        <xdr:cNvSpPr txBox="1">
          <a:spLocks noChangeArrowheads="1"/>
        </xdr:cNvSpPr>
      </xdr:nvSpPr>
      <xdr:spPr bwMode="auto">
        <a:xfrm>
          <a:off x="1628775" y="794861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0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1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2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3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4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5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6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7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8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89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0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1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2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3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4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5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6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7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8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499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0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1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2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4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5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6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7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8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09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0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1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2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3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4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5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6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7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8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19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0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1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2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3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4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6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7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8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29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0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1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2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3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4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5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6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7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8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39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0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1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2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3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4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5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6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7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8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49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0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1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2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3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4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5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6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7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8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59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0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1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2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3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4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5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6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7" name="Text Box 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8" name="Text Box 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69" name="Text Box 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0" name="Text Box 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1" name="Text Box 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2" name="Text Box 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3" name="Text Box 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4" name="Text Box 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5" name="Text Box 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6" name="Text Box 1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7" name="Text Box 1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8" name="Text Box 1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79" name="Text Box 13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0" name="Text Box 14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1" name="Text Box 15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2" name="Text Box 16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3" name="Text Box 17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4" name="Text Box 18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5" name="Text Box 19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6" name="Text Box 20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7" name="Text Box 21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160</xdr:row>
      <xdr:rowOff>0</xdr:rowOff>
    </xdr:from>
    <xdr:ext cx="0" cy="19050"/>
    <xdr:sp macro="" textlink="">
      <xdr:nvSpPr>
        <xdr:cNvPr id="5588" name="Text Box 22"/>
        <xdr:cNvSpPr txBox="1">
          <a:spLocks noChangeArrowheads="1"/>
        </xdr:cNvSpPr>
      </xdr:nvSpPr>
      <xdr:spPr bwMode="auto">
        <a:xfrm>
          <a:off x="1628775" y="7728585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89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0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1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2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3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4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5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6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7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8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599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0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1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2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3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4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5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6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7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8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09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0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1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2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4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5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6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7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8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19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0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1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2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3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4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5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6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7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8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29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0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1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2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3" name="Text Box 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4" name="Text Box 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6" name="Text Box 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7" name="Text Box 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8" name="Text Box 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39" name="Text Box 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0" name="Text Box 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1" name="Text Box 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2" name="Text Box 1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3" name="Text Box 1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4" name="Text Box 1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5" name="Text Box 13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6" name="Text Box 14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7" name="Text Box 15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8" name="Text Box 16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49" name="Text Box 17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50" name="Text Box 18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51" name="Text Box 19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52" name="Text Box 20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53" name="Text Box 21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0020"/>
    <xdr:sp macro="" textlink="">
      <xdr:nvSpPr>
        <xdr:cNvPr id="5654" name="Text Box 22"/>
        <xdr:cNvSpPr txBox="1">
          <a:spLocks noChangeArrowheads="1"/>
        </xdr:cNvSpPr>
      </xdr:nvSpPr>
      <xdr:spPr bwMode="auto">
        <a:xfrm>
          <a:off x="1628775" y="8243887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55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56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58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59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0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1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2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3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4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5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6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7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8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69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0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1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2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3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4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5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676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77" name="Text Box 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78" name="Text Box 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0" name="Text Box 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1" name="Text Box 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2" name="Text Box 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3" name="Text Box 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4" name="Text Box 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5" name="Text Box 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6" name="Text Box 1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7" name="Text Box 1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8" name="Text Box 1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89" name="Text Box 1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0" name="Text Box 1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1" name="Text Box 1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2" name="Text Box 1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3" name="Text Box 1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4" name="Text Box 1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5" name="Text Box 1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6" name="Text Box 2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7" name="Text Box 2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8" name="Text Box 2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699" name="Text Box 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0" name="Text Box 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1" name="Text Box 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2" name="Text Box 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3" name="Text Box 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4" name="Text Box 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5" name="Text Box 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6" name="Text Box 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7" name="Text Box 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8" name="Text Box 1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09" name="Text Box 1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0" name="Text Box 1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1" name="Text Box 13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2" name="Text Box 14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3" name="Text Box 15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4" name="Text Box 16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5" name="Text Box 17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6" name="Text Box 18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7" name="Text Box 19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8" name="Text Box 20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19" name="Text Box 21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61925"/>
    <xdr:sp macro="" textlink="">
      <xdr:nvSpPr>
        <xdr:cNvPr id="5720" name="Text Box 22"/>
        <xdr:cNvSpPr txBox="1">
          <a:spLocks noChangeArrowheads="1"/>
        </xdr:cNvSpPr>
      </xdr:nvSpPr>
      <xdr:spPr bwMode="auto">
        <a:xfrm>
          <a:off x="1628775" y="82438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1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2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4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5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6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7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8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29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0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1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2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3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4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5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6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7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8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39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0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1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2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3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4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6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7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8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49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0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1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2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3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4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5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6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7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8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59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0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1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2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3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4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5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6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7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8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69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0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1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2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3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4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5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6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7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8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79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0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1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2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3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4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5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6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7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8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0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1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2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3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4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5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6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7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8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799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0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1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2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3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4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5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6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7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8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09" name="Text Box 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0" name="Text Box 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1" name="Text Box 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2" name="Text Box 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3" name="Text Box 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4" name="Text Box 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5" name="Text Box 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6" name="Text Box 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7" name="Text Box 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8" name="Text Box 1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19" name="Text Box 1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0" name="Text Box 1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1" name="Text Box 13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2" name="Text Box 14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3" name="Text Box 15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4" name="Text Box 16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5" name="Text Box 17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6" name="Text Box 18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7" name="Text Box 19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8" name="Text Box 20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29" name="Text Box 21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168</xdr:row>
      <xdr:rowOff>0</xdr:rowOff>
    </xdr:from>
    <xdr:ext cx="0" cy="19050"/>
    <xdr:sp macro="" textlink="">
      <xdr:nvSpPr>
        <xdr:cNvPr id="5830" name="Text Box 22"/>
        <xdr:cNvSpPr txBox="1">
          <a:spLocks noChangeArrowheads="1"/>
        </xdr:cNvSpPr>
      </xdr:nvSpPr>
      <xdr:spPr bwMode="auto">
        <a:xfrm>
          <a:off x="1628775" y="824388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1" name="Text Box 1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2" name="Text Box 2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4" name="Text Box 4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5" name="Text Box 5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6" name="Text Box 6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7" name="Text Box 7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8" name="Text Box 8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39" name="Text Box 9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0" name="Text Box 10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1" name="Text Box 11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2" name="Text Box 12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3" name="Text Box 13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4" name="Text Box 14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5" name="Text Box 15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6" name="Text Box 16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7" name="Text Box 17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8" name="Text Box 18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49" name="Text Box 19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50" name="Text Box 20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51" name="Text Box 21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169</xdr:row>
      <xdr:rowOff>0</xdr:rowOff>
    </xdr:from>
    <xdr:ext cx="0" cy="19050"/>
    <xdr:sp macro="" textlink="">
      <xdr:nvSpPr>
        <xdr:cNvPr id="5852" name="Text Box 22"/>
        <xdr:cNvSpPr txBox="1">
          <a:spLocks noChangeArrowheads="1"/>
        </xdr:cNvSpPr>
      </xdr:nvSpPr>
      <xdr:spPr bwMode="auto">
        <a:xfrm>
          <a:off x="1628775" y="832389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3" name="Text Box 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4" name="Text Box 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5" name="Text Box 3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6" name="Text Box 4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7" name="Text Box 5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8" name="Text Box 6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59" name="Text Box 7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0" name="Text Box 8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1" name="Text Box 9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2" name="Text Box 10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3" name="Text Box 1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4" name="Text Box 1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5" name="Text Box 13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6" name="Text Box 14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7" name="Text Box 15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8" name="Text Box 16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69" name="Text Box 17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0" name="Text Box 18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1" name="Text Box 19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2" name="Text Box 20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3" name="Text Box 2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4" name="Text Box 2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5" name="Text Box 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6" name="Text Box 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7" name="Text Box 3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8" name="Text Box 4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79" name="Text Box 5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0" name="Text Box 6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1" name="Text Box 7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2" name="Text Box 8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3" name="Text Box 9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4" name="Text Box 10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5" name="Text Box 1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6" name="Text Box 1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7" name="Text Box 13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8" name="Text Box 14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89" name="Text Box 15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0" name="Text Box 16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1" name="Text Box 17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2" name="Text Box 18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3" name="Text Box 19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4" name="Text Box 20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5" name="Text Box 2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6" name="Text Box 2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7" name="Text Box 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8" name="Text Box 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0" name="Text Box 4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1" name="Text Box 5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2" name="Text Box 6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3" name="Text Box 7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4" name="Text Box 8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5" name="Text Box 9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6" name="Text Box 10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7" name="Text Box 1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8" name="Text Box 1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09" name="Text Box 13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0" name="Text Box 14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1" name="Text Box 15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2" name="Text Box 16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3" name="Text Box 17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4" name="Text Box 18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5" name="Text Box 19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6" name="Text Box 20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7" name="Text Box 21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286</xdr:row>
      <xdr:rowOff>0</xdr:rowOff>
    </xdr:from>
    <xdr:ext cx="0" cy="160020"/>
    <xdr:sp macro="" textlink="">
      <xdr:nvSpPr>
        <xdr:cNvPr id="5918" name="Text Box 22"/>
        <xdr:cNvSpPr txBox="1">
          <a:spLocks noChangeArrowheads="1"/>
        </xdr:cNvSpPr>
      </xdr:nvSpPr>
      <xdr:spPr bwMode="auto">
        <a:xfrm>
          <a:off x="1628775" y="1316450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19" name="Text Box 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0" name="Text Box 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1" name="Text Box 3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2" name="Text Box 4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3" name="Text Box 5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4" name="Text Box 6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5" name="Text Box 7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6" name="Text Box 8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7" name="Text Box 9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8" name="Text Box 10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29" name="Text Box 1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0" name="Text Box 1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1" name="Text Box 13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2" name="Text Box 14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3" name="Text Box 15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4" name="Text Box 16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5" name="Text Box 17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6" name="Text Box 18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8" name="Text Box 20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39" name="Text Box 2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5940" name="Text Box 2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1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2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4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5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6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7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8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49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0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1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2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3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4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5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6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7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8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59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0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1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2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3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4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5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6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7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8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69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0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1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2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3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4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5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6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7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8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79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0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1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2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3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4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5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6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7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8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89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0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1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2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3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4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5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6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7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8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5999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0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1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2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3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4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5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6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8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09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0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1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2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3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4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5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6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7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8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19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0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1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2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3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4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5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6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7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28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0" name="Text Box 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2" name="Text Box 4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3" name="Text Box 5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4" name="Text Box 6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5" name="Text Box 7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6" name="Text Box 8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7" name="Text Box 9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8" name="Text Box 10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39" name="Text Box 1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0" name="Text Box 1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1" name="Text Box 13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2" name="Text Box 14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4" name="Text Box 16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5" name="Text Box 17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6" name="Text Box 18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7" name="Text Box 19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8" name="Text Box 20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49" name="Text Box 2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050" name="Text Box 2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1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2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4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5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6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7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8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59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0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1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2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3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4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5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6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7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8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69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0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1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2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3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4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6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7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8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79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0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1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2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3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4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5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6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7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8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89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0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1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2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3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4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5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6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7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8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099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0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1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2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3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4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5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6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7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8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09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0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1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2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3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4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5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6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8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19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0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1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2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3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4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5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6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7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8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29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0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1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2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3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4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5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6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7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38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39" name="Text Box 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0" name="Text Box 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1" name="Text Box 3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2" name="Text Box 4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3" name="Text Box 5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4" name="Text Box 6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5" name="Text Box 7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6" name="Text Box 8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7" name="Text Box 9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8" name="Text Box 10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49" name="Text Box 1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0" name="Text Box 1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1" name="Text Box 13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2" name="Text Box 14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3" name="Text Box 15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4" name="Text Box 16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5" name="Text Box 17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6" name="Text Box 18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7" name="Text Box 19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8" name="Text Box 20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59" name="Text Box 21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9050"/>
    <xdr:sp macro="" textlink="">
      <xdr:nvSpPr>
        <xdr:cNvPr id="6160" name="Text Box 22"/>
        <xdr:cNvSpPr txBox="1">
          <a:spLocks noChangeArrowheads="1"/>
        </xdr:cNvSpPr>
      </xdr:nvSpPr>
      <xdr:spPr bwMode="auto">
        <a:xfrm>
          <a:off x="1628775" y="19727227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1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2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4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5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6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7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8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69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0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1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2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3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4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5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6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7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8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79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0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1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2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3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4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6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7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8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89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0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1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2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3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4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5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6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7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8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199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0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1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2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3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4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5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6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7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8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09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0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1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2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3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4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5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6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7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8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19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0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1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2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3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4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5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6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8" name="Text Box 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29" name="Text Box 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0" name="Text Box 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1" name="Text Box 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2" name="Text Box 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3" name="Text Box 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4" name="Text Box 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5" name="Text Box 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6" name="Text Box 1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7" name="Text Box 1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8" name="Text Box 1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39" name="Text Box 13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0" name="Text Box 14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1" name="Text Box 15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2" name="Text Box 16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3" name="Text Box 17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4" name="Text Box 18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5" name="Text Box 19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6" name="Text Box 20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7" name="Text Box 21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430</xdr:row>
      <xdr:rowOff>0</xdr:rowOff>
    </xdr:from>
    <xdr:ext cx="0" cy="161925"/>
    <xdr:sp macro="" textlink="">
      <xdr:nvSpPr>
        <xdr:cNvPr id="6248" name="Text Box 22"/>
        <xdr:cNvSpPr txBox="1">
          <a:spLocks noChangeArrowheads="1"/>
        </xdr:cNvSpPr>
      </xdr:nvSpPr>
      <xdr:spPr bwMode="auto">
        <a:xfrm>
          <a:off x="1628775" y="1972722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49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0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1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2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3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4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5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6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7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8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59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0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1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2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3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4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5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6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7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8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69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0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1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2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4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5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6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7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8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79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0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1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2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3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4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5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6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7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8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89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0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1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2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3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4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6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7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8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299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0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1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2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3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4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5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6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7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8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09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0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1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2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3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4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5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6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7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8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19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0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1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2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3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4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5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6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7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8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29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0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1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2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3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4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5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6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8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39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0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1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2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3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4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5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6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7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8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49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0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1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2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3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4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5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6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7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8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59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0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1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2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3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4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5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6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7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8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69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0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1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2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3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4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5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6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7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8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79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0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1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2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4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5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6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7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8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89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0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1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2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3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4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5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6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7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8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399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0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1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2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3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4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5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6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7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8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09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0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1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2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3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4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5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6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7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8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19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0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1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2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3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4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5" name="Text Box 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6" name="Text Box 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8" name="Text Box 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29" name="Text Box 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0" name="Text Box 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1" name="Text Box 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2" name="Text Box 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3" name="Text Box 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4" name="Text Box 1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5" name="Text Box 1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6" name="Text Box 1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7" name="Text Box 13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8" name="Text Box 14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39" name="Text Box 15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0" name="Text Box 16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1" name="Text Box 17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2" name="Text Box 18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3" name="Text Box 19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4" name="Text Box 20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5" name="Text Box 21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430</xdr:row>
      <xdr:rowOff>0</xdr:rowOff>
    </xdr:from>
    <xdr:ext cx="9525" cy="160020"/>
    <xdr:sp macro="" textlink="">
      <xdr:nvSpPr>
        <xdr:cNvPr id="6446" name="Text Box 22"/>
        <xdr:cNvSpPr txBox="1">
          <a:spLocks noChangeArrowheads="1"/>
        </xdr:cNvSpPr>
      </xdr:nvSpPr>
      <xdr:spPr bwMode="auto">
        <a:xfrm>
          <a:off x="0" y="197272275"/>
          <a:ext cx="95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47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48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49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0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1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2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3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4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5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6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7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8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59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0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1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2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3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4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5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6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7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8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69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0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1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2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3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4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5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6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7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8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79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0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1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2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3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4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5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6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7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8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89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0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1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2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4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5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6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7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8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499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0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1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2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3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4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5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6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7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8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09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0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1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2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3" name="Text Box 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4" name="Text Box 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5" name="Text Box 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6" name="Text Box 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7" name="Text Box 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8" name="Text Box 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19" name="Text Box 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0" name="Text Box 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1" name="Text Box 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2" name="Text Box 1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3" name="Text Box 1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4" name="Text Box 1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5" name="Text Box 13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6" name="Text Box 14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7" name="Text Box 15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8" name="Text Box 16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29" name="Text Box 17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0" name="Text Box 18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1" name="Text Box 19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2" name="Text Box 20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3" name="Text Box 21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23</xdr:row>
      <xdr:rowOff>0</xdr:rowOff>
    </xdr:from>
    <xdr:ext cx="0" cy="161925"/>
    <xdr:sp macro="" textlink="">
      <xdr:nvSpPr>
        <xdr:cNvPr id="6534" name="Text Box 22"/>
        <xdr:cNvSpPr txBox="1">
          <a:spLocks noChangeArrowheads="1"/>
        </xdr:cNvSpPr>
      </xdr:nvSpPr>
      <xdr:spPr bwMode="auto">
        <a:xfrm>
          <a:off x="1628775" y="85248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35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36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38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39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0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1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2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3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4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5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6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7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8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49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0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1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2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3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4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5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6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7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8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59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0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1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2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3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4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5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6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7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8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69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0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1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2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3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4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5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6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7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8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79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0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1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2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3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4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5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6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7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8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89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0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1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2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3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4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5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6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7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8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599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0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1" name="Text Box 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2" name="Text Box 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4" name="Text Box 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5" name="Text Box 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6" name="Text Box 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7" name="Text Box 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8" name="Text Box 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09" name="Text Box 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0" name="Text Box 1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1" name="Text Box 1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2" name="Text Box 1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3" name="Text Box 13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4" name="Text Box 14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5" name="Text Box 15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6" name="Text Box 16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7" name="Text Box 17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8" name="Text Box 18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19" name="Text Box 19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20" name="Text Box 20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21" name="Text Box 21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153</xdr:row>
      <xdr:rowOff>0</xdr:rowOff>
    </xdr:from>
    <xdr:ext cx="0" cy="161925"/>
    <xdr:sp macro="" textlink="">
      <xdr:nvSpPr>
        <xdr:cNvPr id="6622" name="Text Box 22"/>
        <xdr:cNvSpPr txBox="1">
          <a:spLocks noChangeArrowheads="1"/>
        </xdr:cNvSpPr>
      </xdr:nvSpPr>
      <xdr:spPr bwMode="auto">
        <a:xfrm>
          <a:off x="1628775" y="73885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4" name="Text Box 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6" name="Text Box 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7" name="Text Box 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8" name="Text Box 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29" name="Text Box 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0" name="Text Box 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1" name="Text Box 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2" name="Text Box 1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3" name="Text Box 1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4" name="Text Box 1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5" name="Text Box 1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6" name="Text Box 1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7" name="Text Box 1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8" name="Text Box 1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39" name="Text Box 1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0" name="Text Box 1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1" name="Text Box 1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2" name="Text Box 2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3" name="Text Box 2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4" name="Text Box 2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5" name="Text Box 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6" name="Text Box 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8" name="Text Box 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49" name="Text Box 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0" name="Text Box 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1" name="Text Box 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2" name="Text Box 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3" name="Text Box 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4" name="Text Box 1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5" name="Text Box 1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6" name="Text Box 1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7" name="Text Box 13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8" name="Text Box 14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59" name="Text Box 15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0" name="Text Box 16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1" name="Text Box 17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2" name="Text Box 18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3" name="Text Box 19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4" name="Text Box 20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5" name="Text Box 21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6666" name="Text Box 22"/>
        <xdr:cNvSpPr txBox="1">
          <a:spLocks noChangeArrowheads="1"/>
        </xdr:cNvSpPr>
      </xdr:nvSpPr>
      <xdr:spPr bwMode="auto">
        <a:xfrm>
          <a:off x="1628775" y="1128426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X437"/>
  <sheetViews>
    <sheetView tabSelected="1" zoomScale="59" zoomScaleNormal="59" zoomScaleSheetLayoutView="70" workbookViewId="0">
      <selection activeCell="A12" sqref="A12:X12"/>
    </sheetView>
  </sheetViews>
  <sheetFormatPr defaultColWidth="9" defaultRowHeight="15.75" x14ac:dyDescent="0.25"/>
  <cols>
    <col min="1" max="1" width="8.875" style="1" customWidth="1"/>
    <col min="2" max="2" width="60.5" style="1" customWidth="1"/>
    <col min="3" max="3" width="30" style="1" customWidth="1"/>
    <col min="4" max="4" width="29.125" style="1" customWidth="1"/>
    <col min="5" max="5" width="10.25" style="1" customWidth="1"/>
    <col min="6" max="6" width="17.375" style="1" customWidth="1"/>
    <col min="7" max="7" width="11.25" style="3" customWidth="1"/>
    <col min="8" max="8" width="10.875" style="3" customWidth="1"/>
    <col min="9" max="9" width="10.625" style="3" customWidth="1"/>
    <col min="10" max="11" width="11.125" style="3" customWidth="1"/>
    <col min="12" max="12" width="11.875" style="3" customWidth="1"/>
    <col min="13" max="14" width="10.625" style="3" customWidth="1"/>
    <col min="15" max="15" width="10.5" style="3" customWidth="1"/>
    <col min="16" max="16" width="11.125" style="3" customWidth="1"/>
    <col min="17" max="17" width="12.375" style="3" customWidth="1"/>
    <col min="18" max="22" width="11.125" style="3" customWidth="1"/>
    <col min="23" max="23" width="13.875" style="3" customWidth="1"/>
    <col min="24" max="24" width="59.75" style="76" customWidth="1"/>
    <col min="25" max="25" width="14.125" style="3" customWidth="1"/>
    <col min="26" max="26" width="15" style="3" customWidth="1"/>
    <col min="27" max="27" width="9" style="3"/>
    <col min="28" max="28" width="10.75" style="3" bestFit="1" customWidth="1"/>
    <col min="29" max="29" width="12.625" style="3" bestFit="1" customWidth="1"/>
    <col min="30" max="30" width="10.75" style="3" bestFit="1" customWidth="1"/>
    <col min="31" max="36" width="9" style="3"/>
    <col min="37" max="37" width="10.75" style="3" bestFit="1" customWidth="1"/>
    <col min="38" max="38" width="9" style="3"/>
    <col min="39" max="39" width="9.375" style="3" bestFit="1" customWidth="1"/>
    <col min="40" max="42" width="9" style="3"/>
    <col min="43" max="43" width="12.5" style="3" customWidth="1"/>
    <col min="44" max="44" width="13.125" style="3" customWidth="1"/>
    <col min="45" max="45" width="9" style="3"/>
    <col min="46" max="46" width="10.75" style="3" bestFit="1" customWidth="1"/>
    <col min="47" max="47" width="12.75" style="3" customWidth="1"/>
    <col min="48" max="48" width="14.5" style="3" customWidth="1"/>
    <col min="49" max="49" width="14.25" style="3" customWidth="1"/>
    <col min="50" max="50" width="11.875" style="3" customWidth="1"/>
    <col min="51" max="16384" width="9" style="3"/>
  </cols>
  <sheetData>
    <row r="1" spans="1:24" ht="27" customHeight="1" x14ac:dyDescent="0.25"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 t="s">
        <v>0</v>
      </c>
    </row>
    <row r="2" spans="1:24" ht="27" customHeight="1" x14ac:dyDescent="0.25"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 t="s">
        <v>1</v>
      </c>
    </row>
    <row r="3" spans="1:24" ht="27" customHeight="1" x14ac:dyDescent="0.25"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" t="s">
        <v>2</v>
      </c>
    </row>
    <row r="4" spans="1:24" s="4" customFormat="1" ht="45.75" customHeight="1" x14ac:dyDescent="0.25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5" spans="1:24" s="5" customFormat="1" ht="27" customHeight="1" x14ac:dyDescent="0.3">
      <c r="A5" s="85" t="s">
        <v>4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pans="1:24" s="5" customFormat="1" ht="18.7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s="5" customFormat="1" ht="27" customHeight="1" x14ac:dyDescent="0.3">
      <c r="A7" s="85" t="s">
        <v>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</row>
    <row r="8" spans="1:24" ht="27" customHeight="1" x14ac:dyDescent="0.25">
      <c r="A8" s="79" t="s">
        <v>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</row>
    <row r="9" spans="1:24" ht="20.25" customHeight="1" x14ac:dyDescent="0.25">
      <c r="A9" s="7"/>
      <c r="B9" s="7"/>
      <c r="C9" s="7"/>
      <c r="D9" s="7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27" customHeight="1" x14ac:dyDescent="0.3">
      <c r="A10" s="86" t="s">
        <v>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</row>
    <row r="11" spans="1:24" ht="20.25" customHeight="1" x14ac:dyDescent="0.25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X11" s="3"/>
    </row>
    <row r="12" spans="1:24" ht="27" customHeight="1" x14ac:dyDescent="0.25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</row>
    <row r="13" spans="1:24" ht="27" customHeight="1" x14ac:dyDescent="0.25">
      <c r="A13" s="79" t="s">
        <v>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</row>
    <row r="14" spans="1:24" ht="9" customHeight="1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 spans="1:24" ht="22.5" customHeight="1" x14ac:dyDescent="0.25">
      <c r="A15" s="77" t="s">
        <v>10</v>
      </c>
      <c r="B15" s="77" t="s">
        <v>11</v>
      </c>
      <c r="C15" s="77" t="s">
        <v>12</v>
      </c>
      <c r="D15" s="81" t="s">
        <v>13</v>
      </c>
      <c r="E15" s="77" t="s">
        <v>14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 t="s">
        <v>15</v>
      </c>
      <c r="T15" s="77"/>
      <c r="U15" s="77"/>
      <c r="V15" s="77"/>
      <c r="W15" s="77"/>
      <c r="X15" s="82" t="s">
        <v>16</v>
      </c>
    </row>
    <row r="16" spans="1:24" ht="22.5" customHeight="1" x14ac:dyDescent="0.25">
      <c r="A16" s="77"/>
      <c r="B16" s="77"/>
      <c r="C16" s="77"/>
      <c r="D16" s="81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82"/>
    </row>
    <row r="17" spans="1:24" ht="24" customHeight="1" x14ac:dyDescent="0.25">
      <c r="A17" s="77"/>
      <c r="B17" s="77"/>
      <c r="C17" s="77"/>
      <c r="D17" s="81"/>
      <c r="E17" s="83" t="s">
        <v>17</v>
      </c>
      <c r="F17" s="83"/>
      <c r="G17" s="83"/>
      <c r="H17" s="83"/>
      <c r="I17" s="83"/>
      <c r="J17" s="83"/>
      <c r="K17" s="83"/>
      <c r="L17" s="77" t="s">
        <v>18</v>
      </c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82"/>
    </row>
    <row r="18" spans="1:24" ht="75.75" customHeight="1" x14ac:dyDescent="0.25">
      <c r="A18" s="77"/>
      <c r="B18" s="77"/>
      <c r="C18" s="77"/>
      <c r="D18" s="81"/>
      <c r="E18" s="9" t="s">
        <v>19</v>
      </c>
      <c r="F18" s="9" t="s">
        <v>20</v>
      </c>
      <c r="G18" s="10" t="s">
        <v>21</v>
      </c>
      <c r="H18" s="10" t="s">
        <v>22</v>
      </c>
      <c r="I18" s="10" t="s">
        <v>23</v>
      </c>
      <c r="J18" s="10" t="s">
        <v>24</v>
      </c>
      <c r="K18" s="10" t="s">
        <v>25</v>
      </c>
      <c r="L18" s="10" t="s">
        <v>19</v>
      </c>
      <c r="M18" s="10" t="s">
        <v>20</v>
      </c>
      <c r="N18" s="10" t="s">
        <v>21</v>
      </c>
      <c r="O18" s="10" t="s">
        <v>22</v>
      </c>
      <c r="P18" s="10" t="s">
        <v>23</v>
      </c>
      <c r="Q18" s="10" t="s">
        <v>24</v>
      </c>
      <c r="R18" s="10" t="s">
        <v>25</v>
      </c>
      <c r="S18" s="11" t="s">
        <v>20</v>
      </c>
      <c r="T18" s="11" t="s">
        <v>21</v>
      </c>
      <c r="U18" s="11" t="s">
        <v>22</v>
      </c>
      <c r="V18" s="11" t="s">
        <v>23</v>
      </c>
      <c r="W18" s="11" t="s">
        <v>24</v>
      </c>
      <c r="X18" s="82"/>
    </row>
    <row r="19" spans="1:24" s="16" customFormat="1" ht="16.5" thickBot="1" x14ac:dyDescent="0.3">
      <c r="A19" s="12">
        <v>1</v>
      </c>
      <c r="B19" s="12">
        <f t="shared" ref="B19:J19" si="0">A19+1</f>
        <v>2</v>
      </c>
      <c r="C19" s="12">
        <f t="shared" si="0"/>
        <v>3</v>
      </c>
      <c r="D19" s="12">
        <f t="shared" si="0"/>
        <v>4</v>
      </c>
      <c r="E19" s="13">
        <f t="shared" si="0"/>
        <v>5</v>
      </c>
      <c r="F19" s="13">
        <f t="shared" si="0"/>
        <v>6</v>
      </c>
      <c r="G19" s="14">
        <f t="shared" si="0"/>
        <v>7</v>
      </c>
      <c r="H19" s="14">
        <f t="shared" si="0"/>
        <v>8</v>
      </c>
      <c r="I19" s="14">
        <f t="shared" si="0"/>
        <v>9</v>
      </c>
      <c r="J19" s="14">
        <f t="shared" si="0"/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5">
        <v>24</v>
      </c>
    </row>
    <row r="20" spans="1:24" s="16" customFormat="1" ht="42.75" customHeight="1" thickBot="1" x14ac:dyDescent="0.3">
      <c r="A20" s="17" t="s">
        <v>26</v>
      </c>
      <c r="B20" s="18" t="s">
        <v>27</v>
      </c>
      <c r="C20" s="19" t="s">
        <v>28</v>
      </c>
      <c r="D20" s="20" t="s">
        <v>29</v>
      </c>
      <c r="E20" s="21" t="s">
        <v>29</v>
      </c>
      <c r="F20" s="20">
        <f t="shared" ref="F20:W20" si="1">SUM(F21,F44,F63,F178,F185,F200,F201)</f>
        <v>0</v>
      </c>
      <c r="G20" s="22">
        <f t="shared" si="1"/>
        <v>0</v>
      </c>
      <c r="H20" s="20">
        <f t="shared" si="1"/>
        <v>1.3260000000000001</v>
      </c>
      <c r="I20" s="22">
        <f t="shared" si="1"/>
        <v>63</v>
      </c>
      <c r="J20" s="22">
        <f t="shared" si="1"/>
        <v>0</v>
      </c>
      <c r="K20" s="22">
        <f t="shared" si="1"/>
        <v>0</v>
      </c>
      <c r="L20" s="22">
        <f t="shared" si="1"/>
        <v>0</v>
      </c>
      <c r="M20" s="22">
        <f t="shared" si="1"/>
        <v>0</v>
      </c>
      <c r="N20" s="22">
        <f t="shared" si="1"/>
        <v>0</v>
      </c>
      <c r="O20" s="22">
        <f t="shared" si="1"/>
        <v>0</v>
      </c>
      <c r="P20" s="22">
        <f t="shared" si="1"/>
        <v>0</v>
      </c>
      <c r="Q20" s="22">
        <f t="shared" si="1"/>
        <v>0</v>
      </c>
      <c r="R20" s="22">
        <f t="shared" si="1"/>
        <v>0</v>
      </c>
      <c r="S20" s="22">
        <f t="shared" si="1"/>
        <v>0</v>
      </c>
      <c r="T20" s="22">
        <f t="shared" si="1"/>
        <v>0</v>
      </c>
      <c r="U20" s="22">
        <f t="shared" si="1"/>
        <v>-1.3260000000000001</v>
      </c>
      <c r="V20" s="22">
        <f t="shared" si="1"/>
        <v>-63</v>
      </c>
      <c r="W20" s="22">
        <f t="shared" si="1"/>
        <v>0</v>
      </c>
      <c r="X20" s="23" t="s">
        <v>29</v>
      </c>
    </row>
    <row r="21" spans="1:24" s="16" customFormat="1" ht="31.5" x14ac:dyDescent="0.25">
      <c r="A21" s="24" t="s">
        <v>30</v>
      </c>
      <c r="B21" s="25" t="s">
        <v>31</v>
      </c>
      <c r="C21" s="26" t="s">
        <v>28</v>
      </c>
      <c r="D21" s="27" t="s">
        <v>29</v>
      </c>
      <c r="E21" s="28" t="s">
        <v>29</v>
      </c>
      <c r="F21" s="27">
        <f t="shared" ref="F21:W21" si="2">F22+F25+F28+F43</f>
        <v>0</v>
      </c>
      <c r="G21" s="29">
        <f t="shared" si="2"/>
        <v>0</v>
      </c>
      <c r="H21" s="27">
        <f t="shared" si="2"/>
        <v>1.3260000000000001</v>
      </c>
      <c r="I21" s="29">
        <f t="shared" si="2"/>
        <v>0</v>
      </c>
      <c r="J21" s="29">
        <f t="shared" si="2"/>
        <v>0</v>
      </c>
      <c r="K21" s="29">
        <f t="shared" si="2"/>
        <v>0</v>
      </c>
      <c r="L21" s="29">
        <f t="shared" si="2"/>
        <v>0</v>
      </c>
      <c r="M21" s="29">
        <f t="shared" si="2"/>
        <v>0</v>
      </c>
      <c r="N21" s="29">
        <f t="shared" si="2"/>
        <v>0</v>
      </c>
      <c r="O21" s="29">
        <f t="shared" si="2"/>
        <v>0</v>
      </c>
      <c r="P21" s="29">
        <f t="shared" si="2"/>
        <v>0</v>
      </c>
      <c r="Q21" s="29">
        <f t="shared" si="2"/>
        <v>0</v>
      </c>
      <c r="R21" s="29">
        <f t="shared" si="2"/>
        <v>0</v>
      </c>
      <c r="S21" s="29">
        <f t="shared" si="2"/>
        <v>0</v>
      </c>
      <c r="T21" s="29">
        <f t="shared" si="2"/>
        <v>0</v>
      </c>
      <c r="U21" s="29">
        <f t="shared" si="2"/>
        <v>-1.3260000000000001</v>
      </c>
      <c r="V21" s="29">
        <f t="shared" si="2"/>
        <v>0</v>
      </c>
      <c r="W21" s="29">
        <f t="shared" si="2"/>
        <v>0</v>
      </c>
      <c r="X21" s="30" t="s">
        <v>29</v>
      </c>
    </row>
    <row r="22" spans="1:24" s="16" customFormat="1" ht="63" x14ac:dyDescent="0.25">
      <c r="A22" s="31" t="s">
        <v>32</v>
      </c>
      <c r="B22" s="32" t="s">
        <v>33</v>
      </c>
      <c r="C22" s="33" t="s">
        <v>28</v>
      </c>
      <c r="D22" s="34" t="s">
        <v>29</v>
      </c>
      <c r="E22" s="35" t="s">
        <v>29</v>
      </c>
      <c r="F22" s="34">
        <f t="shared" ref="F22:W22" si="3">F23</f>
        <v>0</v>
      </c>
      <c r="G22" s="36">
        <f t="shared" si="3"/>
        <v>0</v>
      </c>
      <c r="H22" s="34">
        <f t="shared" si="3"/>
        <v>0</v>
      </c>
      <c r="I22" s="36">
        <f t="shared" si="3"/>
        <v>0</v>
      </c>
      <c r="J22" s="36">
        <f t="shared" si="3"/>
        <v>0</v>
      </c>
      <c r="K22" s="36">
        <f t="shared" si="3"/>
        <v>0</v>
      </c>
      <c r="L22" s="36">
        <f t="shared" si="3"/>
        <v>0</v>
      </c>
      <c r="M22" s="36">
        <f t="shared" si="3"/>
        <v>0</v>
      </c>
      <c r="N22" s="36">
        <f t="shared" si="3"/>
        <v>0</v>
      </c>
      <c r="O22" s="36">
        <f t="shared" si="3"/>
        <v>0</v>
      </c>
      <c r="P22" s="36">
        <f t="shared" si="3"/>
        <v>0</v>
      </c>
      <c r="Q22" s="36">
        <f t="shared" si="3"/>
        <v>0</v>
      </c>
      <c r="R22" s="36">
        <f t="shared" si="3"/>
        <v>0</v>
      </c>
      <c r="S22" s="36">
        <f t="shared" si="3"/>
        <v>0</v>
      </c>
      <c r="T22" s="36">
        <f t="shared" si="3"/>
        <v>0</v>
      </c>
      <c r="U22" s="36">
        <f t="shared" si="3"/>
        <v>0</v>
      </c>
      <c r="V22" s="36">
        <f t="shared" si="3"/>
        <v>0</v>
      </c>
      <c r="W22" s="36">
        <f t="shared" si="3"/>
        <v>0</v>
      </c>
      <c r="X22" s="37" t="s">
        <v>29</v>
      </c>
    </row>
    <row r="23" spans="1:24" s="16" customFormat="1" x14ac:dyDescent="0.25">
      <c r="A23" s="31" t="s">
        <v>34</v>
      </c>
      <c r="B23" s="32" t="s">
        <v>35</v>
      </c>
      <c r="C23" s="33" t="s">
        <v>28</v>
      </c>
      <c r="D23" s="34" t="s">
        <v>29</v>
      </c>
      <c r="E23" s="35" t="s">
        <v>29</v>
      </c>
      <c r="F23" s="34">
        <v>0</v>
      </c>
      <c r="G23" s="36">
        <v>0</v>
      </c>
      <c r="H23" s="34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7" t="s">
        <v>29</v>
      </c>
    </row>
    <row r="24" spans="1:24" s="16" customFormat="1" ht="31.5" x14ac:dyDescent="0.25">
      <c r="A24" s="31" t="s">
        <v>36</v>
      </c>
      <c r="B24" s="32" t="s">
        <v>37</v>
      </c>
      <c r="C24" s="33" t="s">
        <v>28</v>
      </c>
      <c r="D24" s="34" t="s">
        <v>29</v>
      </c>
      <c r="E24" s="35" t="s">
        <v>29</v>
      </c>
      <c r="F24" s="34">
        <v>0</v>
      </c>
      <c r="G24" s="36">
        <v>0</v>
      </c>
      <c r="H24" s="34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7" t="s">
        <v>29</v>
      </c>
    </row>
    <row r="25" spans="1:24" s="16" customFormat="1" ht="47.25" x14ac:dyDescent="0.25">
      <c r="A25" s="31" t="s">
        <v>38</v>
      </c>
      <c r="B25" s="32" t="s">
        <v>39</v>
      </c>
      <c r="C25" s="33" t="s">
        <v>28</v>
      </c>
      <c r="D25" s="34" t="s">
        <v>29</v>
      </c>
      <c r="E25" s="35" t="s">
        <v>29</v>
      </c>
      <c r="F25" s="34">
        <v>0</v>
      </c>
      <c r="G25" s="36">
        <v>0</v>
      </c>
      <c r="H25" s="34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7" t="s">
        <v>29</v>
      </c>
    </row>
    <row r="26" spans="1:24" s="16" customFormat="1" ht="31.5" x14ac:dyDescent="0.25">
      <c r="A26" s="31" t="s">
        <v>40</v>
      </c>
      <c r="B26" s="32" t="s">
        <v>37</v>
      </c>
      <c r="C26" s="33" t="s">
        <v>28</v>
      </c>
      <c r="D26" s="34" t="s">
        <v>29</v>
      </c>
      <c r="E26" s="35" t="s">
        <v>29</v>
      </c>
      <c r="F26" s="34">
        <v>0</v>
      </c>
      <c r="G26" s="36">
        <v>0</v>
      </c>
      <c r="H26" s="34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7" t="s">
        <v>29</v>
      </c>
    </row>
    <row r="27" spans="1:24" s="16" customFormat="1" ht="31.5" x14ac:dyDescent="0.25">
      <c r="A27" s="31" t="s">
        <v>41</v>
      </c>
      <c r="B27" s="32" t="s">
        <v>37</v>
      </c>
      <c r="C27" s="33" t="s">
        <v>28</v>
      </c>
      <c r="D27" s="34" t="s">
        <v>29</v>
      </c>
      <c r="E27" s="35" t="s">
        <v>29</v>
      </c>
      <c r="F27" s="34">
        <v>0</v>
      </c>
      <c r="G27" s="36">
        <v>0</v>
      </c>
      <c r="H27" s="34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7" t="s">
        <v>29</v>
      </c>
    </row>
    <row r="28" spans="1:24" s="16" customFormat="1" ht="47.25" x14ac:dyDescent="0.25">
      <c r="A28" s="31" t="s">
        <v>42</v>
      </c>
      <c r="B28" s="32" t="s">
        <v>43</v>
      </c>
      <c r="C28" s="33" t="s">
        <v>28</v>
      </c>
      <c r="D28" s="34" t="s">
        <v>29</v>
      </c>
      <c r="E28" s="35" t="s">
        <v>29</v>
      </c>
      <c r="F28" s="34">
        <f t="shared" ref="F28:W28" si="4">F29+F30+F31+F32+F34</f>
        <v>0</v>
      </c>
      <c r="G28" s="36">
        <f t="shared" si="4"/>
        <v>0</v>
      </c>
      <c r="H28" s="34">
        <f t="shared" si="4"/>
        <v>1.3260000000000001</v>
      </c>
      <c r="I28" s="36">
        <f t="shared" si="4"/>
        <v>0</v>
      </c>
      <c r="J28" s="36">
        <f t="shared" si="4"/>
        <v>0</v>
      </c>
      <c r="K28" s="36">
        <f t="shared" si="4"/>
        <v>0</v>
      </c>
      <c r="L28" s="36">
        <f t="shared" si="4"/>
        <v>0</v>
      </c>
      <c r="M28" s="36">
        <f t="shared" si="4"/>
        <v>0</v>
      </c>
      <c r="N28" s="36">
        <f t="shared" si="4"/>
        <v>0</v>
      </c>
      <c r="O28" s="36">
        <f t="shared" si="4"/>
        <v>0</v>
      </c>
      <c r="P28" s="36">
        <f t="shared" si="4"/>
        <v>0</v>
      </c>
      <c r="Q28" s="36">
        <f t="shared" si="4"/>
        <v>0</v>
      </c>
      <c r="R28" s="36">
        <f t="shared" si="4"/>
        <v>0</v>
      </c>
      <c r="S28" s="36">
        <f t="shared" si="4"/>
        <v>0</v>
      </c>
      <c r="T28" s="36">
        <f t="shared" si="4"/>
        <v>0</v>
      </c>
      <c r="U28" s="36">
        <f t="shared" si="4"/>
        <v>-1.3260000000000001</v>
      </c>
      <c r="V28" s="36">
        <f t="shared" si="4"/>
        <v>0</v>
      </c>
      <c r="W28" s="36">
        <f t="shared" si="4"/>
        <v>0</v>
      </c>
      <c r="X28" s="37" t="s">
        <v>29</v>
      </c>
    </row>
    <row r="29" spans="1:24" s="16" customFormat="1" ht="63" x14ac:dyDescent="0.25">
      <c r="A29" s="31" t="s">
        <v>44</v>
      </c>
      <c r="B29" s="32" t="s">
        <v>45</v>
      </c>
      <c r="C29" s="33" t="s">
        <v>28</v>
      </c>
      <c r="D29" s="34" t="s">
        <v>29</v>
      </c>
      <c r="E29" s="35" t="s">
        <v>29</v>
      </c>
      <c r="F29" s="34">
        <v>0</v>
      </c>
      <c r="G29" s="36">
        <v>0</v>
      </c>
      <c r="H29" s="34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7" t="s">
        <v>29</v>
      </c>
    </row>
    <row r="30" spans="1:24" s="16" customFormat="1" ht="63" x14ac:dyDescent="0.25">
      <c r="A30" s="31" t="s">
        <v>46</v>
      </c>
      <c r="B30" s="32" t="s">
        <v>47</v>
      </c>
      <c r="C30" s="33" t="s">
        <v>28</v>
      </c>
      <c r="D30" s="34" t="s">
        <v>29</v>
      </c>
      <c r="E30" s="35" t="s">
        <v>29</v>
      </c>
      <c r="F30" s="34">
        <v>0</v>
      </c>
      <c r="G30" s="36">
        <v>0</v>
      </c>
      <c r="H30" s="34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7" t="s">
        <v>29</v>
      </c>
    </row>
    <row r="31" spans="1:24" s="16" customFormat="1" ht="63" x14ac:dyDescent="0.25">
      <c r="A31" s="38" t="s">
        <v>48</v>
      </c>
      <c r="B31" s="39" t="s">
        <v>49</v>
      </c>
      <c r="C31" s="40" t="s">
        <v>28</v>
      </c>
      <c r="D31" s="34" t="s">
        <v>29</v>
      </c>
      <c r="E31" s="35" t="s">
        <v>29</v>
      </c>
      <c r="F31" s="34">
        <v>0</v>
      </c>
      <c r="G31" s="36">
        <v>0</v>
      </c>
      <c r="H31" s="34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7" t="s">
        <v>29</v>
      </c>
    </row>
    <row r="32" spans="1:24" s="16" customFormat="1" ht="78.75" x14ac:dyDescent="0.25">
      <c r="A32" s="38" t="s">
        <v>50</v>
      </c>
      <c r="B32" s="39" t="s">
        <v>51</v>
      </c>
      <c r="C32" s="40" t="s">
        <v>28</v>
      </c>
      <c r="D32" s="34" t="s">
        <v>29</v>
      </c>
      <c r="E32" s="41" t="s">
        <v>29</v>
      </c>
      <c r="F32" s="34">
        <f t="shared" ref="F32:W32" si="5">SUM(F33)</f>
        <v>0</v>
      </c>
      <c r="G32" s="42">
        <f t="shared" si="5"/>
        <v>0</v>
      </c>
      <c r="H32" s="34">
        <f t="shared" si="5"/>
        <v>0.65</v>
      </c>
      <c r="I32" s="42">
        <f t="shared" si="5"/>
        <v>0</v>
      </c>
      <c r="J32" s="42">
        <f t="shared" si="5"/>
        <v>0</v>
      </c>
      <c r="K32" s="42">
        <f t="shared" si="5"/>
        <v>0</v>
      </c>
      <c r="L32" s="42">
        <f t="shared" si="5"/>
        <v>0</v>
      </c>
      <c r="M32" s="42">
        <f t="shared" si="5"/>
        <v>0</v>
      </c>
      <c r="N32" s="42">
        <f t="shared" si="5"/>
        <v>0</v>
      </c>
      <c r="O32" s="42">
        <f t="shared" si="5"/>
        <v>0</v>
      </c>
      <c r="P32" s="42">
        <f t="shared" si="5"/>
        <v>0</v>
      </c>
      <c r="Q32" s="42">
        <f t="shared" si="5"/>
        <v>0</v>
      </c>
      <c r="R32" s="42">
        <f t="shared" si="5"/>
        <v>0</v>
      </c>
      <c r="S32" s="42">
        <f t="shared" si="5"/>
        <v>0</v>
      </c>
      <c r="T32" s="42">
        <f t="shared" si="5"/>
        <v>0</v>
      </c>
      <c r="U32" s="42">
        <f t="shared" si="5"/>
        <v>-0.65</v>
      </c>
      <c r="V32" s="42">
        <f t="shared" si="5"/>
        <v>0</v>
      </c>
      <c r="W32" s="42">
        <f t="shared" si="5"/>
        <v>0</v>
      </c>
      <c r="X32" s="37" t="s">
        <v>29</v>
      </c>
    </row>
    <row r="33" spans="1:24" s="16" customFormat="1" ht="31.5" x14ac:dyDescent="0.25">
      <c r="A33" s="43" t="s">
        <v>50</v>
      </c>
      <c r="B33" s="44" t="s">
        <v>52</v>
      </c>
      <c r="C33" s="45" t="s">
        <v>53</v>
      </c>
      <c r="D33" s="46" t="s">
        <v>29</v>
      </c>
      <c r="E33" s="47">
        <v>4</v>
      </c>
      <c r="F33" s="48">
        <v>0</v>
      </c>
      <c r="G33" s="48">
        <v>0</v>
      </c>
      <c r="H33" s="48">
        <v>0.65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f>M33-F33</f>
        <v>0</v>
      </c>
      <c r="T33" s="48">
        <f>N33-G33</f>
        <v>0</v>
      </c>
      <c r="U33" s="48">
        <f t="shared" ref="U33" si="6">O33-H33</f>
        <v>-0.65</v>
      </c>
      <c r="V33" s="48">
        <f>P33-I33</f>
        <v>0</v>
      </c>
      <c r="W33" s="48">
        <f>Q33-J33</f>
        <v>0</v>
      </c>
      <c r="X33" s="49" t="s">
        <v>54</v>
      </c>
    </row>
    <row r="34" spans="1:24" s="16" customFormat="1" ht="78.75" x14ac:dyDescent="0.25">
      <c r="A34" s="38" t="s">
        <v>55</v>
      </c>
      <c r="B34" s="39" t="s">
        <v>56</v>
      </c>
      <c r="C34" s="40" t="s">
        <v>28</v>
      </c>
      <c r="D34" s="34" t="s">
        <v>29</v>
      </c>
      <c r="E34" s="35" t="s">
        <v>29</v>
      </c>
      <c r="F34" s="34">
        <f t="shared" ref="F34:G34" si="7">SUM(F35:F42)</f>
        <v>0</v>
      </c>
      <c r="G34" s="36">
        <f t="shared" si="7"/>
        <v>0</v>
      </c>
      <c r="H34" s="34">
        <f t="shared" ref="H34:W34" si="8">SUM(H35:H42)</f>
        <v>0.67600000000000005</v>
      </c>
      <c r="I34" s="36">
        <f t="shared" si="8"/>
        <v>0</v>
      </c>
      <c r="J34" s="36">
        <f t="shared" si="8"/>
        <v>0</v>
      </c>
      <c r="K34" s="36">
        <f t="shared" si="8"/>
        <v>0</v>
      </c>
      <c r="L34" s="36">
        <f t="shared" si="8"/>
        <v>0</v>
      </c>
      <c r="M34" s="36">
        <f t="shared" si="8"/>
        <v>0</v>
      </c>
      <c r="N34" s="36">
        <f t="shared" si="8"/>
        <v>0</v>
      </c>
      <c r="O34" s="36">
        <f t="shared" si="8"/>
        <v>0</v>
      </c>
      <c r="P34" s="36">
        <f t="shared" si="8"/>
        <v>0</v>
      </c>
      <c r="Q34" s="36">
        <f t="shared" si="8"/>
        <v>0</v>
      </c>
      <c r="R34" s="36">
        <f t="shared" si="8"/>
        <v>0</v>
      </c>
      <c r="S34" s="36">
        <f t="shared" si="8"/>
        <v>0</v>
      </c>
      <c r="T34" s="36">
        <f t="shared" si="8"/>
        <v>0</v>
      </c>
      <c r="U34" s="36">
        <f t="shared" si="8"/>
        <v>-0.67600000000000005</v>
      </c>
      <c r="V34" s="36">
        <f t="shared" si="8"/>
        <v>0</v>
      </c>
      <c r="W34" s="36">
        <f t="shared" si="8"/>
        <v>0</v>
      </c>
      <c r="X34" s="37" t="s">
        <v>29</v>
      </c>
    </row>
    <row r="35" spans="1:24" s="16" customFormat="1" ht="31.5" x14ac:dyDescent="0.25">
      <c r="A35" s="50" t="s">
        <v>55</v>
      </c>
      <c r="B35" s="44" t="s">
        <v>57</v>
      </c>
      <c r="C35" s="45" t="s">
        <v>58</v>
      </c>
      <c r="D35" s="46" t="s">
        <v>29</v>
      </c>
      <c r="E35" s="51" t="s">
        <v>29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f>M35-F35</f>
        <v>0</v>
      </c>
      <c r="T35" s="48">
        <f>N35-G35</f>
        <v>0</v>
      </c>
      <c r="U35" s="48">
        <f t="shared" ref="U35" si="9">O35-H35</f>
        <v>0</v>
      </c>
      <c r="V35" s="48">
        <f>P35-I35</f>
        <v>0</v>
      </c>
      <c r="W35" s="48">
        <f>Q35-J35</f>
        <v>0</v>
      </c>
      <c r="X35" s="49" t="s">
        <v>29</v>
      </c>
    </row>
    <row r="36" spans="1:24" s="16" customFormat="1" ht="63" x14ac:dyDescent="0.25">
      <c r="A36" s="50" t="s">
        <v>55</v>
      </c>
      <c r="B36" s="44" t="s">
        <v>59</v>
      </c>
      <c r="C36" s="45" t="s">
        <v>60</v>
      </c>
      <c r="D36" s="46" t="s">
        <v>29</v>
      </c>
      <c r="E36" s="51" t="s">
        <v>29</v>
      </c>
      <c r="F36" s="48" t="s">
        <v>29</v>
      </c>
      <c r="G36" s="48" t="s">
        <v>29</v>
      </c>
      <c r="H36" s="48" t="s">
        <v>29</v>
      </c>
      <c r="I36" s="48" t="s">
        <v>29</v>
      </c>
      <c r="J36" s="48" t="s">
        <v>29</v>
      </c>
      <c r="K36" s="48" t="s">
        <v>29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 t="s">
        <v>29</v>
      </c>
      <c r="T36" s="48" t="s">
        <v>29</v>
      </c>
      <c r="U36" s="48" t="s">
        <v>29</v>
      </c>
      <c r="V36" s="48" t="s">
        <v>29</v>
      </c>
      <c r="W36" s="48" t="s">
        <v>29</v>
      </c>
      <c r="X36" s="52" t="s">
        <v>61</v>
      </c>
    </row>
    <row r="37" spans="1:24" s="16" customFormat="1" ht="47.25" x14ac:dyDescent="0.25">
      <c r="A37" s="50" t="s">
        <v>55</v>
      </c>
      <c r="B37" s="44" t="s">
        <v>62</v>
      </c>
      <c r="C37" s="53" t="s">
        <v>63</v>
      </c>
      <c r="D37" s="46" t="s">
        <v>29</v>
      </c>
      <c r="E37" s="51" t="s">
        <v>29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f t="shared" ref="S37:W39" si="10">M37-F37</f>
        <v>0</v>
      </c>
      <c r="T37" s="48">
        <f t="shared" si="10"/>
        <v>0</v>
      </c>
      <c r="U37" s="48">
        <f t="shared" si="10"/>
        <v>0</v>
      </c>
      <c r="V37" s="48">
        <f t="shared" si="10"/>
        <v>0</v>
      </c>
      <c r="W37" s="48">
        <f t="shared" si="10"/>
        <v>0</v>
      </c>
      <c r="X37" s="49" t="s">
        <v>29</v>
      </c>
    </row>
    <row r="38" spans="1:24" s="16" customFormat="1" ht="47.25" x14ac:dyDescent="0.25">
      <c r="A38" s="50" t="s">
        <v>55</v>
      </c>
      <c r="B38" s="44" t="s">
        <v>64</v>
      </c>
      <c r="C38" s="53" t="s">
        <v>65</v>
      </c>
      <c r="D38" s="46" t="s">
        <v>29</v>
      </c>
      <c r="E38" s="54" t="s">
        <v>29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f t="shared" si="10"/>
        <v>0</v>
      </c>
      <c r="T38" s="48">
        <f t="shared" si="10"/>
        <v>0</v>
      </c>
      <c r="U38" s="48">
        <f t="shared" si="10"/>
        <v>0</v>
      </c>
      <c r="V38" s="48">
        <f t="shared" si="10"/>
        <v>0</v>
      </c>
      <c r="W38" s="48">
        <f t="shared" si="10"/>
        <v>0</v>
      </c>
      <c r="X38" s="49" t="s">
        <v>29</v>
      </c>
    </row>
    <row r="39" spans="1:24" s="16" customFormat="1" ht="31.5" x14ac:dyDescent="0.25">
      <c r="A39" s="50" t="s">
        <v>55</v>
      </c>
      <c r="B39" s="44" t="s">
        <v>66</v>
      </c>
      <c r="C39" s="53" t="s">
        <v>67</v>
      </c>
      <c r="D39" s="46" t="s">
        <v>29</v>
      </c>
      <c r="E39" s="51" t="s">
        <v>29</v>
      </c>
      <c r="F39" s="46">
        <v>0</v>
      </c>
      <c r="G39" s="48">
        <v>0</v>
      </c>
      <c r="H39" s="46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f t="shared" si="10"/>
        <v>0</v>
      </c>
      <c r="T39" s="48">
        <f t="shared" si="10"/>
        <v>0</v>
      </c>
      <c r="U39" s="48">
        <f t="shared" si="10"/>
        <v>0</v>
      </c>
      <c r="V39" s="48">
        <f t="shared" si="10"/>
        <v>0</v>
      </c>
      <c r="W39" s="48">
        <f t="shared" si="10"/>
        <v>0</v>
      </c>
      <c r="X39" s="49" t="s">
        <v>29</v>
      </c>
    </row>
    <row r="40" spans="1:24" s="16" customFormat="1" ht="47.25" x14ac:dyDescent="0.25">
      <c r="A40" s="50" t="s">
        <v>55</v>
      </c>
      <c r="B40" s="44" t="s">
        <v>68</v>
      </c>
      <c r="C40" s="53" t="s">
        <v>69</v>
      </c>
      <c r="D40" s="46" t="s">
        <v>29</v>
      </c>
      <c r="E40" s="54" t="s">
        <v>29</v>
      </c>
      <c r="F40" s="46" t="s">
        <v>29</v>
      </c>
      <c r="G40" s="48" t="s">
        <v>29</v>
      </c>
      <c r="H40" s="46" t="s">
        <v>29</v>
      </c>
      <c r="I40" s="48" t="s">
        <v>29</v>
      </c>
      <c r="J40" s="48" t="s">
        <v>29</v>
      </c>
      <c r="K40" s="48" t="s">
        <v>29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 t="s">
        <v>29</v>
      </c>
      <c r="T40" s="48" t="s">
        <v>29</v>
      </c>
      <c r="U40" s="48" t="s">
        <v>29</v>
      </c>
      <c r="V40" s="48" t="s">
        <v>29</v>
      </c>
      <c r="W40" s="48" t="s">
        <v>29</v>
      </c>
      <c r="X40" s="49" t="s">
        <v>70</v>
      </c>
    </row>
    <row r="41" spans="1:24" s="16" customFormat="1" ht="47.25" x14ac:dyDescent="0.25">
      <c r="A41" s="50" t="s">
        <v>55</v>
      </c>
      <c r="B41" s="44" t="s">
        <v>71</v>
      </c>
      <c r="C41" s="53" t="s">
        <v>72</v>
      </c>
      <c r="D41" s="46" t="s">
        <v>29</v>
      </c>
      <c r="E41" s="54" t="s">
        <v>29</v>
      </c>
      <c r="F41" s="46">
        <v>0</v>
      </c>
      <c r="G41" s="55">
        <v>0</v>
      </c>
      <c r="H41" s="46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48">
        <f t="shared" ref="S41:W42" si="11">M41-F41</f>
        <v>0</v>
      </c>
      <c r="T41" s="48">
        <f t="shared" si="11"/>
        <v>0</v>
      </c>
      <c r="U41" s="48">
        <f t="shared" si="11"/>
        <v>0</v>
      </c>
      <c r="V41" s="48">
        <f t="shared" si="11"/>
        <v>0</v>
      </c>
      <c r="W41" s="48">
        <f t="shared" si="11"/>
        <v>0</v>
      </c>
      <c r="X41" s="49" t="s">
        <v>29</v>
      </c>
    </row>
    <row r="42" spans="1:24" s="16" customFormat="1" ht="147.75" customHeight="1" x14ac:dyDescent="0.25">
      <c r="A42" s="50" t="s">
        <v>55</v>
      </c>
      <c r="B42" s="44" t="s">
        <v>73</v>
      </c>
      <c r="C42" s="53" t="s">
        <v>74</v>
      </c>
      <c r="D42" s="46" t="s">
        <v>29</v>
      </c>
      <c r="E42" s="47">
        <v>4</v>
      </c>
      <c r="F42" s="48">
        <v>0</v>
      </c>
      <c r="G42" s="48">
        <v>0</v>
      </c>
      <c r="H42" s="48">
        <v>0.67600000000000005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f t="shared" si="11"/>
        <v>0</v>
      </c>
      <c r="T42" s="48">
        <f t="shared" si="11"/>
        <v>0</v>
      </c>
      <c r="U42" s="48">
        <f t="shared" si="11"/>
        <v>-0.67600000000000005</v>
      </c>
      <c r="V42" s="48">
        <f t="shared" si="11"/>
        <v>0</v>
      </c>
      <c r="W42" s="48">
        <f t="shared" si="11"/>
        <v>0</v>
      </c>
      <c r="X42" s="49" t="s">
        <v>75</v>
      </c>
    </row>
    <row r="43" spans="1:24" s="16" customFormat="1" ht="31.5" x14ac:dyDescent="0.25">
      <c r="A43" s="31" t="s">
        <v>76</v>
      </c>
      <c r="B43" s="32" t="s">
        <v>77</v>
      </c>
      <c r="C43" s="33" t="s">
        <v>28</v>
      </c>
      <c r="D43" s="34" t="s">
        <v>29</v>
      </c>
      <c r="E43" s="56" t="s">
        <v>29</v>
      </c>
      <c r="F43" s="34">
        <v>0</v>
      </c>
      <c r="G43" s="42">
        <v>0</v>
      </c>
      <c r="H43" s="34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37" t="s">
        <v>29</v>
      </c>
    </row>
    <row r="44" spans="1:24" s="16" customFormat="1" ht="47.25" x14ac:dyDescent="0.25">
      <c r="A44" s="31" t="s">
        <v>78</v>
      </c>
      <c r="B44" s="32" t="s">
        <v>79</v>
      </c>
      <c r="C44" s="33" t="s">
        <v>28</v>
      </c>
      <c r="D44" s="34" t="s">
        <v>29</v>
      </c>
      <c r="E44" s="57" t="s">
        <v>29</v>
      </c>
      <c r="F44" s="34">
        <f t="shared" ref="F44:W44" si="12">SUM(F45,F48,F52,F54)</f>
        <v>0</v>
      </c>
      <c r="G44" s="36">
        <f t="shared" si="12"/>
        <v>0</v>
      </c>
      <c r="H44" s="34">
        <f t="shared" si="12"/>
        <v>0</v>
      </c>
      <c r="I44" s="36">
        <f t="shared" si="12"/>
        <v>0</v>
      </c>
      <c r="J44" s="36">
        <f t="shared" si="12"/>
        <v>0</v>
      </c>
      <c r="K44" s="36">
        <f t="shared" si="12"/>
        <v>0</v>
      </c>
      <c r="L44" s="36">
        <f t="shared" si="12"/>
        <v>0</v>
      </c>
      <c r="M44" s="36">
        <f t="shared" si="12"/>
        <v>0</v>
      </c>
      <c r="N44" s="36">
        <f t="shared" si="12"/>
        <v>0</v>
      </c>
      <c r="O44" s="36">
        <f t="shared" si="12"/>
        <v>0</v>
      </c>
      <c r="P44" s="36">
        <f t="shared" si="12"/>
        <v>0</v>
      </c>
      <c r="Q44" s="36">
        <f t="shared" si="12"/>
        <v>0</v>
      </c>
      <c r="R44" s="36">
        <f t="shared" si="12"/>
        <v>0</v>
      </c>
      <c r="S44" s="36">
        <f t="shared" si="12"/>
        <v>0</v>
      </c>
      <c r="T44" s="36">
        <f t="shared" si="12"/>
        <v>0</v>
      </c>
      <c r="U44" s="36">
        <f t="shared" si="12"/>
        <v>0</v>
      </c>
      <c r="V44" s="36">
        <f t="shared" si="12"/>
        <v>0</v>
      </c>
      <c r="W44" s="36">
        <f t="shared" si="12"/>
        <v>0</v>
      </c>
      <c r="X44" s="37" t="s">
        <v>29</v>
      </c>
    </row>
    <row r="45" spans="1:24" s="16" customFormat="1" ht="31.5" x14ac:dyDescent="0.25">
      <c r="A45" s="31" t="s">
        <v>80</v>
      </c>
      <c r="B45" s="32" t="s">
        <v>81</v>
      </c>
      <c r="C45" s="33" t="s">
        <v>28</v>
      </c>
      <c r="D45" s="34" t="s">
        <v>29</v>
      </c>
      <c r="E45" s="41" t="s">
        <v>29</v>
      </c>
      <c r="F45" s="34">
        <f t="shared" ref="F45:W45" si="13">SUM(F46:F47)</f>
        <v>0</v>
      </c>
      <c r="G45" s="42">
        <f t="shared" si="13"/>
        <v>0</v>
      </c>
      <c r="H45" s="34">
        <f t="shared" si="13"/>
        <v>0</v>
      </c>
      <c r="I45" s="42">
        <f t="shared" si="13"/>
        <v>0</v>
      </c>
      <c r="J45" s="42">
        <f t="shared" si="13"/>
        <v>0</v>
      </c>
      <c r="K45" s="42">
        <f t="shared" si="13"/>
        <v>0</v>
      </c>
      <c r="L45" s="42">
        <f t="shared" si="13"/>
        <v>0</v>
      </c>
      <c r="M45" s="42">
        <f t="shared" si="13"/>
        <v>0</v>
      </c>
      <c r="N45" s="42">
        <f t="shared" si="13"/>
        <v>0</v>
      </c>
      <c r="O45" s="42">
        <f t="shared" si="13"/>
        <v>0</v>
      </c>
      <c r="P45" s="42">
        <f t="shared" si="13"/>
        <v>0</v>
      </c>
      <c r="Q45" s="42">
        <f t="shared" si="13"/>
        <v>0</v>
      </c>
      <c r="R45" s="42">
        <f t="shared" si="13"/>
        <v>0</v>
      </c>
      <c r="S45" s="42">
        <f t="shared" si="13"/>
        <v>0</v>
      </c>
      <c r="T45" s="42">
        <f t="shared" si="13"/>
        <v>0</v>
      </c>
      <c r="U45" s="42">
        <f t="shared" si="13"/>
        <v>0</v>
      </c>
      <c r="V45" s="42">
        <f t="shared" si="13"/>
        <v>0</v>
      </c>
      <c r="W45" s="42">
        <f t="shared" si="13"/>
        <v>0</v>
      </c>
      <c r="X45" s="37" t="s">
        <v>29</v>
      </c>
    </row>
    <row r="46" spans="1:24" s="16" customFormat="1" x14ac:dyDescent="0.25">
      <c r="A46" s="50" t="s">
        <v>80</v>
      </c>
      <c r="B46" s="58" t="s">
        <v>82</v>
      </c>
      <c r="C46" s="59" t="s">
        <v>83</v>
      </c>
      <c r="D46" s="46" t="s">
        <v>29</v>
      </c>
      <c r="E46" s="47" t="s">
        <v>29</v>
      </c>
      <c r="F46" s="48">
        <v>0</v>
      </c>
      <c r="G46" s="55">
        <v>0</v>
      </c>
      <c r="H46" s="48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48">
        <f t="shared" ref="S46:W47" si="14">M46-F46</f>
        <v>0</v>
      </c>
      <c r="T46" s="48">
        <f t="shared" si="14"/>
        <v>0</v>
      </c>
      <c r="U46" s="48">
        <f t="shared" si="14"/>
        <v>0</v>
      </c>
      <c r="V46" s="48">
        <f t="shared" si="14"/>
        <v>0</v>
      </c>
      <c r="W46" s="48">
        <f t="shared" si="14"/>
        <v>0</v>
      </c>
      <c r="X46" s="49" t="s">
        <v>29</v>
      </c>
    </row>
    <row r="47" spans="1:24" s="16" customFormat="1" ht="31.5" x14ac:dyDescent="0.25">
      <c r="A47" s="50" t="s">
        <v>80</v>
      </c>
      <c r="B47" s="58" t="s">
        <v>84</v>
      </c>
      <c r="C47" s="59" t="s">
        <v>85</v>
      </c>
      <c r="D47" s="46" t="s">
        <v>29</v>
      </c>
      <c r="E47" s="60" t="s">
        <v>29</v>
      </c>
      <c r="F47" s="48">
        <v>0</v>
      </c>
      <c r="G47" s="55">
        <v>0</v>
      </c>
      <c r="H47" s="48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48">
        <f t="shared" si="14"/>
        <v>0</v>
      </c>
      <c r="T47" s="48">
        <f t="shared" si="14"/>
        <v>0</v>
      </c>
      <c r="U47" s="48">
        <f t="shared" si="14"/>
        <v>0</v>
      </c>
      <c r="V47" s="48">
        <f t="shared" si="14"/>
        <v>0</v>
      </c>
      <c r="W47" s="48">
        <f t="shared" si="14"/>
        <v>0</v>
      </c>
      <c r="X47" s="49" t="s">
        <v>29</v>
      </c>
    </row>
    <row r="48" spans="1:24" s="16" customFormat="1" x14ac:dyDescent="0.25">
      <c r="A48" s="38" t="s">
        <v>86</v>
      </c>
      <c r="B48" s="39" t="s">
        <v>87</v>
      </c>
      <c r="C48" s="40" t="s">
        <v>28</v>
      </c>
      <c r="D48" s="34" t="s">
        <v>29</v>
      </c>
      <c r="E48" s="41" t="s">
        <v>29</v>
      </c>
      <c r="F48" s="34">
        <f t="shared" ref="F48:W48" si="15">SUM(F49:F51)</f>
        <v>0</v>
      </c>
      <c r="G48" s="42">
        <f t="shared" si="15"/>
        <v>0</v>
      </c>
      <c r="H48" s="34">
        <f t="shared" si="15"/>
        <v>0</v>
      </c>
      <c r="I48" s="42">
        <f t="shared" si="15"/>
        <v>0</v>
      </c>
      <c r="J48" s="42">
        <f t="shared" si="15"/>
        <v>0</v>
      </c>
      <c r="K48" s="42">
        <f t="shared" si="15"/>
        <v>0</v>
      </c>
      <c r="L48" s="42">
        <f t="shared" si="15"/>
        <v>0</v>
      </c>
      <c r="M48" s="42">
        <f t="shared" si="15"/>
        <v>0</v>
      </c>
      <c r="N48" s="42">
        <f t="shared" si="15"/>
        <v>0</v>
      </c>
      <c r="O48" s="42">
        <f t="shared" si="15"/>
        <v>0</v>
      </c>
      <c r="P48" s="42">
        <f t="shared" si="15"/>
        <v>0</v>
      </c>
      <c r="Q48" s="42">
        <f t="shared" si="15"/>
        <v>0</v>
      </c>
      <c r="R48" s="42">
        <f t="shared" si="15"/>
        <v>0</v>
      </c>
      <c r="S48" s="42">
        <f t="shared" si="15"/>
        <v>0</v>
      </c>
      <c r="T48" s="42">
        <f t="shared" si="15"/>
        <v>0</v>
      </c>
      <c r="U48" s="42">
        <f t="shared" si="15"/>
        <v>0</v>
      </c>
      <c r="V48" s="42">
        <f t="shared" si="15"/>
        <v>0</v>
      </c>
      <c r="W48" s="42">
        <f t="shared" si="15"/>
        <v>0</v>
      </c>
      <c r="X48" s="37" t="s">
        <v>29</v>
      </c>
    </row>
    <row r="49" spans="1:24" s="16" customFormat="1" x14ac:dyDescent="0.25">
      <c r="A49" s="50" t="s">
        <v>86</v>
      </c>
      <c r="B49" s="58" t="s">
        <v>88</v>
      </c>
      <c r="C49" s="61" t="s">
        <v>89</v>
      </c>
      <c r="D49" s="46" t="s">
        <v>29</v>
      </c>
      <c r="E49" s="51" t="s">
        <v>29</v>
      </c>
      <c r="F49" s="48">
        <v>0</v>
      </c>
      <c r="G49" s="55">
        <v>0</v>
      </c>
      <c r="H49" s="48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48">
        <f t="shared" ref="S49:W51" si="16">M49-F49</f>
        <v>0</v>
      </c>
      <c r="T49" s="48">
        <f t="shared" si="16"/>
        <v>0</v>
      </c>
      <c r="U49" s="48">
        <f t="shared" si="16"/>
        <v>0</v>
      </c>
      <c r="V49" s="48">
        <f t="shared" si="16"/>
        <v>0</v>
      </c>
      <c r="W49" s="48">
        <f t="shared" si="16"/>
        <v>0</v>
      </c>
      <c r="X49" s="49" t="s">
        <v>29</v>
      </c>
    </row>
    <row r="50" spans="1:24" s="16" customFormat="1" ht="47.25" x14ac:dyDescent="0.25">
      <c r="A50" s="50" t="s">
        <v>86</v>
      </c>
      <c r="B50" s="58" t="s">
        <v>90</v>
      </c>
      <c r="C50" s="61" t="s">
        <v>91</v>
      </c>
      <c r="D50" s="46" t="s">
        <v>29</v>
      </c>
      <c r="E50" s="51" t="s">
        <v>29</v>
      </c>
      <c r="F50" s="48">
        <v>0</v>
      </c>
      <c r="G50" s="55">
        <v>0</v>
      </c>
      <c r="H50" s="48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48">
        <f t="shared" si="16"/>
        <v>0</v>
      </c>
      <c r="T50" s="48">
        <f t="shared" si="16"/>
        <v>0</v>
      </c>
      <c r="U50" s="48">
        <f t="shared" si="16"/>
        <v>0</v>
      </c>
      <c r="V50" s="48">
        <f t="shared" si="16"/>
        <v>0</v>
      </c>
      <c r="W50" s="48">
        <f t="shared" si="16"/>
        <v>0</v>
      </c>
      <c r="X50" s="49" t="s">
        <v>29</v>
      </c>
    </row>
    <row r="51" spans="1:24" s="16" customFormat="1" ht="31.5" x14ac:dyDescent="0.25">
      <c r="A51" s="50" t="s">
        <v>86</v>
      </c>
      <c r="B51" s="58" t="s">
        <v>92</v>
      </c>
      <c r="C51" s="61" t="s">
        <v>93</v>
      </c>
      <c r="D51" s="46" t="s">
        <v>29</v>
      </c>
      <c r="E51" s="51" t="s">
        <v>29</v>
      </c>
      <c r="F51" s="48">
        <v>0</v>
      </c>
      <c r="G51" s="55">
        <v>0</v>
      </c>
      <c r="H51" s="48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48">
        <f t="shared" si="16"/>
        <v>0</v>
      </c>
      <c r="T51" s="48">
        <f t="shared" si="16"/>
        <v>0</v>
      </c>
      <c r="U51" s="48">
        <f t="shared" si="16"/>
        <v>0</v>
      </c>
      <c r="V51" s="48">
        <f t="shared" si="16"/>
        <v>0</v>
      </c>
      <c r="W51" s="48">
        <f t="shared" si="16"/>
        <v>0</v>
      </c>
      <c r="X51" s="49" t="s">
        <v>29</v>
      </c>
    </row>
    <row r="52" spans="1:24" s="16" customFormat="1" x14ac:dyDescent="0.25">
      <c r="A52" s="38" t="s">
        <v>94</v>
      </c>
      <c r="B52" s="39" t="s">
        <v>95</v>
      </c>
      <c r="C52" s="40" t="s">
        <v>28</v>
      </c>
      <c r="D52" s="34" t="s">
        <v>29</v>
      </c>
      <c r="E52" s="41" t="s">
        <v>29</v>
      </c>
      <c r="F52" s="34">
        <f t="shared" ref="F52:W52" si="17">SUM(F53)</f>
        <v>0</v>
      </c>
      <c r="G52" s="42">
        <f t="shared" si="17"/>
        <v>0</v>
      </c>
      <c r="H52" s="34">
        <f t="shared" si="17"/>
        <v>0</v>
      </c>
      <c r="I52" s="42">
        <f t="shared" si="17"/>
        <v>0</v>
      </c>
      <c r="J52" s="42">
        <f t="shared" si="17"/>
        <v>0</v>
      </c>
      <c r="K52" s="42">
        <f t="shared" si="17"/>
        <v>0</v>
      </c>
      <c r="L52" s="42">
        <f t="shared" si="17"/>
        <v>0</v>
      </c>
      <c r="M52" s="42">
        <f t="shared" si="17"/>
        <v>0</v>
      </c>
      <c r="N52" s="42">
        <f t="shared" si="17"/>
        <v>0</v>
      </c>
      <c r="O52" s="42">
        <f t="shared" si="17"/>
        <v>0</v>
      </c>
      <c r="P52" s="42">
        <f t="shared" si="17"/>
        <v>0</v>
      </c>
      <c r="Q52" s="42">
        <f t="shared" si="17"/>
        <v>0</v>
      </c>
      <c r="R52" s="42">
        <f t="shared" si="17"/>
        <v>0</v>
      </c>
      <c r="S52" s="42">
        <f t="shared" si="17"/>
        <v>0</v>
      </c>
      <c r="T52" s="42">
        <f t="shared" si="17"/>
        <v>0</v>
      </c>
      <c r="U52" s="42">
        <f t="shared" si="17"/>
        <v>0</v>
      </c>
      <c r="V52" s="42">
        <f t="shared" si="17"/>
        <v>0</v>
      </c>
      <c r="W52" s="42">
        <f t="shared" si="17"/>
        <v>0</v>
      </c>
      <c r="X52" s="37" t="s">
        <v>29</v>
      </c>
    </row>
    <row r="53" spans="1:24" s="16" customFormat="1" ht="31.5" x14ac:dyDescent="0.25">
      <c r="A53" s="43" t="s">
        <v>94</v>
      </c>
      <c r="B53" s="44" t="s">
        <v>96</v>
      </c>
      <c r="C53" s="45" t="s">
        <v>97</v>
      </c>
      <c r="D53" s="46" t="s">
        <v>29</v>
      </c>
      <c r="E53" s="60" t="s">
        <v>29</v>
      </c>
      <c r="F53" s="48">
        <v>0</v>
      </c>
      <c r="G53" s="55">
        <v>0</v>
      </c>
      <c r="H53" s="48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48">
        <f>M53-F53</f>
        <v>0</v>
      </c>
      <c r="T53" s="48">
        <f>N53-G53</f>
        <v>0</v>
      </c>
      <c r="U53" s="48">
        <f t="shared" ref="U53" si="18">O53-H53</f>
        <v>0</v>
      </c>
      <c r="V53" s="48">
        <f>P53-I53</f>
        <v>0</v>
      </c>
      <c r="W53" s="48">
        <f>Q53-J53</f>
        <v>0</v>
      </c>
      <c r="X53" s="49" t="s">
        <v>29</v>
      </c>
    </row>
    <row r="54" spans="1:24" s="16" customFormat="1" ht="31.5" x14ac:dyDescent="0.25">
      <c r="A54" s="31" t="s">
        <v>98</v>
      </c>
      <c r="B54" s="32" t="s">
        <v>99</v>
      </c>
      <c r="C54" s="33" t="s">
        <v>28</v>
      </c>
      <c r="D54" s="34" t="s">
        <v>29</v>
      </c>
      <c r="E54" s="41" t="s">
        <v>29</v>
      </c>
      <c r="F54" s="34">
        <f t="shared" ref="F54:W54" si="19">SUM(F55:F62)</f>
        <v>0</v>
      </c>
      <c r="G54" s="42">
        <f t="shared" si="19"/>
        <v>0</v>
      </c>
      <c r="H54" s="34">
        <f t="shared" si="19"/>
        <v>0</v>
      </c>
      <c r="I54" s="42">
        <f t="shared" si="19"/>
        <v>0</v>
      </c>
      <c r="J54" s="42">
        <f t="shared" si="19"/>
        <v>0</v>
      </c>
      <c r="K54" s="42">
        <f t="shared" si="19"/>
        <v>0</v>
      </c>
      <c r="L54" s="42">
        <f t="shared" si="19"/>
        <v>0</v>
      </c>
      <c r="M54" s="42">
        <f t="shared" si="19"/>
        <v>0</v>
      </c>
      <c r="N54" s="42">
        <f t="shared" si="19"/>
        <v>0</v>
      </c>
      <c r="O54" s="42">
        <f t="shared" si="19"/>
        <v>0</v>
      </c>
      <c r="P54" s="42">
        <f t="shared" si="19"/>
        <v>0</v>
      </c>
      <c r="Q54" s="42">
        <f t="shared" si="19"/>
        <v>0</v>
      </c>
      <c r="R54" s="42">
        <f t="shared" si="19"/>
        <v>0</v>
      </c>
      <c r="S54" s="42">
        <f t="shared" si="19"/>
        <v>0</v>
      </c>
      <c r="T54" s="42">
        <f t="shared" si="19"/>
        <v>0</v>
      </c>
      <c r="U54" s="42">
        <f t="shared" si="19"/>
        <v>0</v>
      </c>
      <c r="V54" s="42">
        <f t="shared" si="19"/>
        <v>0</v>
      </c>
      <c r="W54" s="42">
        <f t="shared" si="19"/>
        <v>0</v>
      </c>
      <c r="X54" s="37" t="s">
        <v>29</v>
      </c>
    </row>
    <row r="55" spans="1:24" s="16" customFormat="1" ht="47.25" x14ac:dyDescent="0.25">
      <c r="A55" s="50" t="s">
        <v>98</v>
      </c>
      <c r="B55" s="58" t="s">
        <v>100</v>
      </c>
      <c r="C55" s="53" t="s">
        <v>101</v>
      </c>
      <c r="D55" s="46" t="s">
        <v>29</v>
      </c>
      <c r="E55" s="60" t="s">
        <v>29</v>
      </c>
      <c r="F55" s="48">
        <v>0</v>
      </c>
      <c r="G55" s="55">
        <v>0</v>
      </c>
      <c r="H55" s="48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48">
        <f t="shared" ref="S55:W62" si="20">M55-F55</f>
        <v>0</v>
      </c>
      <c r="T55" s="48">
        <f t="shared" si="20"/>
        <v>0</v>
      </c>
      <c r="U55" s="48">
        <f t="shared" si="20"/>
        <v>0</v>
      </c>
      <c r="V55" s="48">
        <f t="shared" si="20"/>
        <v>0</v>
      </c>
      <c r="W55" s="48">
        <f t="shared" si="20"/>
        <v>0</v>
      </c>
      <c r="X55" s="49" t="s">
        <v>29</v>
      </c>
    </row>
    <row r="56" spans="1:24" s="16" customFormat="1" ht="31.5" x14ac:dyDescent="0.25">
      <c r="A56" s="50" t="s">
        <v>98</v>
      </c>
      <c r="B56" s="58" t="s">
        <v>102</v>
      </c>
      <c r="C56" s="53" t="s">
        <v>103</v>
      </c>
      <c r="D56" s="46" t="s">
        <v>29</v>
      </c>
      <c r="E56" s="51" t="s">
        <v>29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f t="shared" si="20"/>
        <v>0</v>
      </c>
      <c r="T56" s="48">
        <f t="shared" si="20"/>
        <v>0</v>
      </c>
      <c r="U56" s="48">
        <f t="shared" si="20"/>
        <v>0</v>
      </c>
      <c r="V56" s="48">
        <f t="shared" si="20"/>
        <v>0</v>
      </c>
      <c r="W56" s="48">
        <f t="shared" si="20"/>
        <v>0</v>
      </c>
      <c r="X56" s="49" t="s">
        <v>29</v>
      </c>
    </row>
    <row r="57" spans="1:24" s="16" customFormat="1" ht="47.25" x14ac:dyDescent="0.25">
      <c r="A57" s="50" t="s">
        <v>98</v>
      </c>
      <c r="B57" s="58" t="s">
        <v>104</v>
      </c>
      <c r="C57" s="53" t="s">
        <v>105</v>
      </c>
      <c r="D57" s="46" t="s">
        <v>29</v>
      </c>
      <c r="E57" s="60" t="s">
        <v>29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f t="shared" si="20"/>
        <v>0</v>
      </c>
      <c r="T57" s="48">
        <f t="shared" si="20"/>
        <v>0</v>
      </c>
      <c r="U57" s="48">
        <f t="shared" si="20"/>
        <v>0</v>
      </c>
      <c r="V57" s="48">
        <f t="shared" si="20"/>
        <v>0</v>
      </c>
      <c r="W57" s="48">
        <f t="shared" si="20"/>
        <v>0</v>
      </c>
      <c r="X57" s="49" t="s">
        <v>29</v>
      </c>
    </row>
    <row r="58" spans="1:24" s="16" customFormat="1" ht="31.5" x14ac:dyDescent="0.25">
      <c r="A58" s="50" t="s">
        <v>98</v>
      </c>
      <c r="B58" s="58" t="s">
        <v>106</v>
      </c>
      <c r="C58" s="53" t="s">
        <v>107</v>
      </c>
      <c r="D58" s="46" t="s">
        <v>29</v>
      </c>
      <c r="E58" s="51" t="s">
        <v>29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f t="shared" si="20"/>
        <v>0</v>
      </c>
      <c r="T58" s="48">
        <f t="shared" si="20"/>
        <v>0</v>
      </c>
      <c r="U58" s="48">
        <f t="shared" si="20"/>
        <v>0</v>
      </c>
      <c r="V58" s="48">
        <f t="shared" si="20"/>
        <v>0</v>
      </c>
      <c r="W58" s="48">
        <f t="shared" si="20"/>
        <v>0</v>
      </c>
      <c r="X58" s="49" t="s">
        <v>29</v>
      </c>
    </row>
    <row r="59" spans="1:24" s="16" customFormat="1" ht="31.5" x14ac:dyDescent="0.25">
      <c r="A59" s="50" t="s">
        <v>98</v>
      </c>
      <c r="B59" s="44" t="s">
        <v>108</v>
      </c>
      <c r="C59" s="45" t="s">
        <v>109</v>
      </c>
      <c r="D59" s="46" t="s">
        <v>29</v>
      </c>
      <c r="E59" s="60" t="s">
        <v>29</v>
      </c>
      <c r="F59" s="48">
        <v>0</v>
      </c>
      <c r="G59" s="55">
        <v>0</v>
      </c>
      <c r="H59" s="48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48">
        <f t="shared" si="20"/>
        <v>0</v>
      </c>
      <c r="T59" s="48">
        <f t="shared" si="20"/>
        <v>0</v>
      </c>
      <c r="U59" s="48">
        <f t="shared" si="20"/>
        <v>0</v>
      </c>
      <c r="V59" s="48">
        <f t="shared" si="20"/>
        <v>0</v>
      </c>
      <c r="W59" s="48">
        <f t="shared" si="20"/>
        <v>0</v>
      </c>
      <c r="X59" s="49" t="s">
        <v>29</v>
      </c>
    </row>
    <row r="60" spans="1:24" s="16" customFormat="1" ht="31.5" x14ac:dyDescent="0.25">
      <c r="A60" s="50" t="s">
        <v>98</v>
      </c>
      <c r="B60" s="44" t="s">
        <v>110</v>
      </c>
      <c r="C60" s="45" t="s">
        <v>111</v>
      </c>
      <c r="D60" s="46" t="s">
        <v>29</v>
      </c>
      <c r="E60" s="60" t="s">
        <v>29</v>
      </c>
      <c r="F60" s="48">
        <v>0</v>
      </c>
      <c r="G60" s="55">
        <v>0</v>
      </c>
      <c r="H60" s="48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48">
        <f t="shared" si="20"/>
        <v>0</v>
      </c>
      <c r="T60" s="48">
        <f t="shared" si="20"/>
        <v>0</v>
      </c>
      <c r="U60" s="48">
        <f t="shared" si="20"/>
        <v>0</v>
      </c>
      <c r="V60" s="48">
        <f t="shared" si="20"/>
        <v>0</v>
      </c>
      <c r="W60" s="48">
        <f t="shared" si="20"/>
        <v>0</v>
      </c>
      <c r="X60" s="49" t="s">
        <v>29</v>
      </c>
    </row>
    <row r="61" spans="1:24" s="16" customFormat="1" x14ac:dyDescent="0.25">
      <c r="A61" s="50" t="s">
        <v>98</v>
      </c>
      <c r="B61" s="44" t="s">
        <v>112</v>
      </c>
      <c r="C61" s="45" t="s">
        <v>113</v>
      </c>
      <c r="D61" s="46" t="s">
        <v>29</v>
      </c>
      <c r="E61" s="51" t="s">
        <v>29</v>
      </c>
      <c r="F61" s="48">
        <v>0</v>
      </c>
      <c r="G61" s="55">
        <v>0</v>
      </c>
      <c r="H61" s="48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48">
        <f t="shared" si="20"/>
        <v>0</v>
      </c>
      <c r="T61" s="48">
        <f t="shared" si="20"/>
        <v>0</v>
      </c>
      <c r="U61" s="48">
        <f t="shared" si="20"/>
        <v>0</v>
      </c>
      <c r="V61" s="48">
        <f t="shared" si="20"/>
        <v>0</v>
      </c>
      <c r="W61" s="48">
        <f t="shared" si="20"/>
        <v>0</v>
      </c>
      <c r="X61" s="49" t="s">
        <v>29</v>
      </c>
    </row>
    <row r="62" spans="1:24" s="16" customFormat="1" ht="31.5" x14ac:dyDescent="0.25">
      <c r="A62" s="50" t="s">
        <v>98</v>
      </c>
      <c r="B62" s="44" t="s">
        <v>114</v>
      </c>
      <c r="C62" s="45" t="s">
        <v>115</v>
      </c>
      <c r="D62" s="46" t="s">
        <v>29</v>
      </c>
      <c r="E62" s="60" t="s">
        <v>29</v>
      </c>
      <c r="F62" s="46">
        <v>0</v>
      </c>
      <c r="G62" s="55">
        <v>0</v>
      </c>
      <c r="H62" s="46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48">
        <f t="shared" si="20"/>
        <v>0</v>
      </c>
      <c r="T62" s="48">
        <f t="shared" si="20"/>
        <v>0</v>
      </c>
      <c r="U62" s="48">
        <f t="shared" si="20"/>
        <v>0</v>
      </c>
      <c r="V62" s="48">
        <f t="shared" si="20"/>
        <v>0</v>
      </c>
      <c r="W62" s="48">
        <f t="shared" si="20"/>
        <v>0</v>
      </c>
      <c r="X62" s="49" t="s">
        <v>29</v>
      </c>
    </row>
    <row r="63" spans="1:24" s="16" customFormat="1" ht="31.5" x14ac:dyDescent="0.25">
      <c r="A63" s="31" t="s">
        <v>116</v>
      </c>
      <c r="B63" s="32" t="s">
        <v>117</v>
      </c>
      <c r="C63" s="62" t="s">
        <v>28</v>
      </c>
      <c r="D63" s="34" t="s">
        <v>29</v>
      </c>
      <c r="E63" s="41" t="s">
        <v>29</v>
      </c>
      <c r="F63" s="34">
        <f t="shared" ref="F63:W63" si="21">F64+F74+F76+F99</f>
        <v>0</v>
      </c>
      <c r="G63" s="42">
        <f t="shared" si="21"/>
        <v>0</v>
      </c>
      <c r="H63" s="34">
        <f t="shared" si="21"/>
        <v>0</v>
      </c>
      <c r="I63" s="42">
        <f t="shared" si="21"/>
        <v>63</v>
      </c>
      <c r="J63" s="42">
        <f t="shared" si="21"/>
        <v>0</v>
      </c>
      <c r="K63" s="42">
        <f t="shared" si="21"/>
        <v>0</v>
      </c>
      <c r="L63" s="42">
        <f t="shared" si="21"/>
        <v>0</v>
      </c>
      <c r="M63" s="42">
        <f t="shared" si="21"/>
        <v>0</v>
      </c>
      <c r="N63" s="42">
        <f t="shared" si="21"/>
        <v>0</v>
      </c>
      <c r="O63" s="42">
        <f t="shared" si="21"/>
        <v>0</v>
      </c>
      <c r="P63" s="42">
        <f t="shared" si="21"/>
        <v>0</v>
      </c>
      <c r="Q63" s="42">
        <f t="shared" si="21"/>
        <v>0</v>
      </c>
      <c r="R63" s="42">
        <f t="shared" si="21"/>
        <v>0</v>
      </c>
      <c r="S63" s="42">
        <f t="shared" si="21"/>
        <v>0</v>
      </c>
      <c r="T63" s="42">
        <f t="shared" si="21"/>
        <v>0</v>
      </c>
      <c r="U63" s="42">
        <f t="shared" si="21"/>
        <v>0</v>
      </c>
      <c r="V63" s="42">
        <f t="shared" si="21"/>
        <v>-63</v>
      </c>
      <c r="W63" s="42">
        <f t="shared" si="21"/>
        <v>0</v>
      </c>
      <c r="X63" s="37" t="s">
        <v>29</v>
      </c>
    </row>
    <row r="64" spans="1:24" s="16" customFormat="1" ht="31.5" x14ac:dyDescent="0.25">
      <c r="A64" s="31" t="s">
        <v>118</v>
      </c>
      <c r="B64" s="32" t="s">
        <v>119</v>
      </c>
      <c r="C64" s="62" t="s">
        <v>28</v>
      </c>
      <c r="D64" s="34" t="s">
        <v>29</v>
      </c>
      <c r="E64" s="41" t="s">
        <v>29</v>
      </c>
      <c r="F64" s="34">
        <f t="shared" ref="F64:G64" si="22">SUM(F65:F73)</f>
        <v>0</v>
      </c>
      <c r="G64" s="36">
        <f t="shared" si="22"/>
        <v>0</v>
      </c>
      <c r="H64" s="34">
        <f t="shared" ref="H64:W64" si="23">SUM(H65:H73)</f>
        <v>0</v>
      </c>
      <c r="I64" s="36">
        <f t="shared" si="23"/>
        <v>63</v>
      </c>
      <c r="J64" s="36">
        <f t="shared" si="23"/>
        <v>0</v>
      </c>
      <c r="K64" s="36">
        <f t="shared" si="23"/>
        <v>0</v>
      </c>
      <c r="L64" s="36">
        <f t="shared" si="23"/>
        <v>0</v>
      </c>
      <c r="M64" s="36">
        <f t="shared" si="23"/>
        <v>0</v>
      </c>
      <c r="N64" s="36">
        <f t="shared" si="23"/>
        <v>0</v>
      </c>
      <c r="O64" s="36">
        <f t="shared" si="23"/>
        <v>0</v>
      </c>
      <c r="P64" s="36">
        <f t="shared" si="23"/>
        <v>0</v>
      </c>
      <c r="Q64" s="36">
        <f t="shared" si="23"/>
        <v>0</v>
      </c>
      <c r="R64" s="36">
        <f t="shared" si="23"/>
        <v>0</v>
      </c>
      <c r="S64" s="36">
        <f t="shared" si="23"/>
        <v>0</v>
      </c>
      <c r="T64" s="36">
        <f t="shared" si="23"/>
        <v>0</v>
      </c>
      <c r="U64" s="36">
        <f t="shared" si="23"/>
        <v>0</v>
      </c>
      <c r="V64" s="36">
        <f t="shared" si="23"/>
        <v>-63</v>
      </c>
      <c r="W64" s="36">
        <f t="shared" si="23"/>
        <v>0</v>
      </c>
      <c r="X64" s="37" t="s">
        <v>29</v>
      </c>
    </row>
    <row r="65" spans="1:24" s="16" customFormat="1" ht="31.5" x14ac:dyDescent="0.25">
      <c r="A65" s="50" t="s">
        <v>118</v>
      </c>
      <c r="B65" s="44" t="s">
        <v>120</v>
      </c>
      <c r="C65" s="45" t="s">
        <v>121</v>
      </c>
      <c r="D65" s="46" t="s">
        <v>29</v>
      </c>
      <c r="E65" s="47" t="s">
        <v>29</v>
      </c>
      <c r="F65" s="48">
        <v>0</v>
      </c>
      <c r="G65" s="55">
        <v>0</v>
      </c>
      <c r="H65" s="48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0</v>
      </c>
      <c r="R65" s="55">
        <v>0</v>
      </c>
      <c r="S65" s="48">
        <f t="shared" ref="S65:W73" si="24">M65-F65</f>
        <v>0</v>
      </c>
      <c r="T65" s="48">
        <f t="shared" si="24"/>
        <v>0</v>
      </c>
      <c r="U65" s="48">
        <f t="shared" si="24"/>
        <v>0</v>
      </c>
      <c r="V65" s="48">
        <f t="shared" si="24"/>
        <v>0</v>
      </c>
      <c r="W65" s="48">
        <f t="shared" si="24"/>
        <v>0</v>
      </c>
      <c r="X65" s="49" t="s">
        <v>29</v>
      </c>
    </row>
    <row r="66" spans="1:24" s="16" customFormat="1" ht="31.5" x14ac:dyDescent="0.25">
      <c r="A66" s="50" t="s">
        <v>118</v>
      </c>
      <c r="B66" s="58" t="s">
        <v>122</v>
      </c>
      <c r="C66" s="53" t="s">
        <v>123</v>
      </c>
      <c r="D66" s="46" t="s">
        <v>29</v>
      </c>
      <c r="E66" s="47" t="s">
        <v>29</v>
      </c>
      <c r="F66" s="48">
        <v>0</v>
      </c>
      <c r="G66" s="55">
        <v>0</v>
      </c>
      <c r="H66" s="48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0</v>
      </c>
      <c r="R66" s="55">
        <v>0</v>
      </c>
      <c r="S66" s="48">
        <f t="shared" si="24"/>
        <v>0</v>
      </c>
      <c r="T66" s="48">
        <f t="shared" si="24"/>
        <v>0</v>
      </c>
      <c r="U66" s="48">
        <f t="shared" si="24"/>
        <v>0</v>
      </c>
      <c r="V66" s="48">
        <f t="shared" si="24"/>
        <v>0</v>
      </c>
      <c r="W66" s="48">
        <f t="shared" si="24"/>
        <v>0</v>
      </c>
      <c r="X66" s="49" t="s">
        <v>29</v>
      </c>
    </row>
    <row r="67" spans="1:24" s="16" customFormat="1" ht="31.5" x14ac:dyDescent="0.25">
      <c r="A67" s="50" t="s">
        <v>118</v>
      </c>
      <c r="B67" s="58" t="s">
        <v>124</v>
      </c>
      <c r="C67" s="53" t="s">
        <v>125</v>
      </c>
      <c r="D67" s="46" t="s">
        <v>29</v>
      </c>
      <c r="E67" s="47" t="s">
        <v>29</v>
      </c>
      <c r="F67" s="48">
        <v>0</v>
      </c>
      <c r="G67" s="55">
        <v>0</v>
      </c>
      <c r="H67" s="48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48">
        <f t="shared" si="24"/>
        <v>0</v>
      </c>
      <c r="T67" s="48">
        <f t="shared" si="24"/>
        <v>0</v>
      </c>
      <c r="U67" s="48">
        <f t="shared" si="24"/>
        <v>0</v>
      </c>
      <c r="V67" s="48">
        <f t="shared" si="24"/>
        <v>0</v>
      </c>
      <c r="W67" s="48">
        <f t="shared" si="24"/>
        <v>0</v>
      </c>
      <c r="X67" s="49" t="s">
        <v>29</v>
      </c>
    </row>
    <row r="68" spans="1:24" s="16" customFormat="1" ht="47.25" x14ac:dyDescent="0.25">
      <c r="A68" s="50" t="s">
        <v>118</v>
      </c>
      <c r="B68" s="58" t="s">
        <v>126</v>
      </c>
      <c r="C68" s="53" t="s">
        <v>127</v>
      </c>
      <c r="D68" s="46" t="s">
        <v>29</v>
      </c>
      <c r="E68" s="54" t="s">
        <v>29</v>
      </c>
      <c r="F68" s="46">
        <v>0</v>
      </c>
      <c r="G68" s="48">
        <v>0</v>
      </c>
      <c r="H68" s="46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f t="shared" si="24"/>
        <v>0</v>
      </c>
      <c r="T68" s="48">
        <f t="shared" si="24"/>
        <v>0</v>
      </c>
      <c r="U68" s="48">
        <f t="shared" si="24"/>
        <v>0</v>
      </c>
      <c r="V68" s="48">
        <f t="shared" si="24"/>
        <v>0</v>
      </c>
      <c r="W68" s="48">
        <f t="shared" si="24"/>
        <v>0</v>
      </c>
      <c r="X68" s="49" t="s">
        <v>29</v>
      </c>
    </row>
    <row r="69" spans="1:24" s="16" customFormat="1" ht="31.5" x14ac:dyDescent="0.25">
      <c r="A69" s="50" t="s">
        <v>118</v>
      </c>
      <c r="B69" s="58" t="s">
        <v>128</v>
      </c>
      <c r="C69" s="53" t="s">
        <v>129</v>
      </c>
      <c r="D69" s="46" t="s">
        <v>29</v>
      </c>
      <c r="E69" s="54" t="s">
        <v>29</v>
      </c>
      <c r="F69" s="46">
        <v>0</v>
      </c>
      <c r="G69" s="55">
        <v>0</v>
      </c>
      <c r="H69" s="46">
        <v>0</v>
      </c>
      <c r="I69" s="55">
        <v>63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48">
        <f t="shared" si="24"/>
        <v>0</v>
      </c>
      <c r="T69" s="48">
        <f t="shared" si="24"/>
        <v>0</v>
      </c>
      <c r="U69" s="48">
        <f t="shared" si="24"/>
        <v>0</v>
      </c>
      <c r="V69" s="48">
        <f t="shared" si="24"/>
        <v>-63</v>
      </c>
      <c r="W69" s="48">
        <f t="shared" si="24"/>
        <v>0</v>
      </c>
      <c r="X69" s="49" t="s">
        <v>130</v>
      </c>
    </row>
    <row r="70" spans="1:24" s="16" customFormat="1" ht="31.5" x14ac:dyDescent="0.25">
      <c r="A70" s="50" t="s">
        <v>118</v>
      </c>
      <c r="B70" s="58" t="s">
        <v>131</v>
      </c>
      <c r="C70" s="53" t="s">
        <v>132</v>
      </c>
      <c r="D70" s="46" t="s">
        <v>29</v>
      </c>
      <c r="E70" s="47" t="s">
        <v>29</v>
      </c>
      <c r="F70" s="48">
        <v>0</v>
      </c>
      <c r="G70" s="55">
        <v>0</v>
      </c>
      <c r="H70" s="48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55">
        <v>0</v>
      </c>
      <c r="S70" s="48">
        <f t="shared" si="24"/>
        <v>0</v>
      </c>
      <c r="T70" s="48">
        <f t="shared" si="24"/>
        <v>0</v>
      </c>
      <c r="U70" s="48">
        <f t="shared" si="24"/>
        <v>0</v>
      </c>
      <c r="V70" s="48">
        <f t="shared" si="24"/>
        <v>0</v>
      </c>
      <c r="W70" s="48">
        <f t="shared" si="24"/>
        <v>0</v>
      </c>
      <c r="X70" s="49" t="s">
        <v>29</v>
      </c>
    </row>
    <row r="71" spans="1:24" s="16" customFormat="1" ht="47.25" x14ac:dyDescent="0.25">
      <c r="A71" s="50" t="s">
        <v>118</v>
      </c>
      <c r="B71" s="58" t="s">
        <v>133</v>
      </c>
      <c r="C71" s="53" t="s">
        <v>134</v>
      </c>
      <c r="D71" s="46" t="s">
        <v>29</v>
      </c>
      <c r="E71" s="47" t="s">
        <v>29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f t="shared" si="24"/>
        <v>0</v>
      </c>
      <c r="T71" s="48">
        <f t="shared" si="24"/>
        <v>0</v>
      </c>
      <c r="U71" s="48">
        <f t="shared" si="24"/>
        <v>0</v>
      </c>
      <c r="V71" s="48">
        <f t="shared" si="24"/>
        <v>0</v>
      </c>
      <c r="W71" s="48">
        <f t="shared" si="24"/>
        <v>0</v>
      </c>
      <c r="X71" s="49" t="s">
        <v>29</v>
      </c>
    </row>
    <row r="72" spans="1:24" s="16" customFormat="1" ht="31.5" x14ac:dyDescent="0.25">
      <c r="A72" s="50" t="s">
        <v>118</v>
      </c>
      <c r="B72" s="58" t="s">
        <v>135</v>
      </c>
      <c r="C72" s="53" t="s">
        <v>136</v>
      </c>
      <c r="D72" s="46" t="s">
        <v>29</v>
      </c>
      <c r="E72" s="47" t="s">
        <v>29</v>
      </c>
      <c r="F72" s="48">
        <v>0</v>
      </c>
      <c r="G72" s="55">
        <v>0</v>
      </c>
      <c r="H72" s="48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48">
        <f t="shared" si="24"/>
        <v>0</v>
      </c>
      <c r="T72" s="48">
        <f t="shared" si="24"/>
        <v>0</v>
      </c>
      <c r="U72" s="48">
        <f t="shared" si="24"/>
        <v>0</v>
      </c>
      <c r="V72" s="48">
        <f t="shared" si="24"/>
        <v>0</v>
      </c>
      <c r="W72" s="48">
        <f t="shared" si="24"/>
        <v>0</v>
      </c>
      <c r="X72" s="49" t="s">
        <v>29</v>
      </c>
    </row>
    <row r="73" spans="1:24" s="16" customFormat="1" ht="31.5" x14ac:dyDescent="0.25">
      <c r="A73" s="50" t="s">
        <v>118</v>
      </c>
      <c r="B73" s="58" t="s">
        <v>137</v>
      </c>
      <c r="C73" s="53" t="s">
        <v>138</v>
      </c>
      <c r="D73" s="46" t="s">
        <v>29</v>
      </c>
      <c r="E73" s="47" t="s">
        <v>29</v>
      </c>
      <c r="F73" s="48">
        <v>0</v>
      </c>
      <c r="G73" s="55">
        <v>0</v>
      </c>
      <c r="H73" s="48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48">
        <f t="shared" si="24"/>
        <v>0</v>
      </c>
      <c r="T73" s="48">
        <f t="shared" si="24"/>
        <v>0</v>
      </c>
      <c r="U73" s="48">
        <f t="shared" si="24"/>
        <v>0</v>
      </c>
      <c r="V73" s="48">
        <f t="shared" si="24"/>
        <v>0</v>
      </c>
      <c r="W73" s="48">
        <f t="shared" si="24"/>
        <v>0</v>
      </c>
      <c r="X73" s="49" t="s">
        <v>29</v>
      </c>
    </row>
    <row r="74" spans="1:24" s="16" customFormat="1" ht="31.5" x14ac:dyDescent="0.25">
      <c r="A74" s="31" t="s">
        <v>139</v>
      </c>
      <c r="B74" s="32" t="s">
        <v>140</v>
      </c>
      <c r="C74" s="33" t="s">
        <v>28</v>
      </c>
      <c r="D74" s="34" t="s">
        <v>29</v>
      </c>
      <c r="E74" s="57" t="s">
        <v>29</v>
      </c>
      <c r="F74" s="34">
        <f t="shared" ref="F74:W74" si="25">SUM(F75)</f>
        <v>0</v>
      </c>
      <c r="G74" s="42">
        <f t="shared" si="25"/>
        <v>0</v>
      </c>
      <c r="H74" s="34">
        <f t="shared" si="25"/>
        <v>0</v>
      </c>
      <c r="I74" s="42">
        <f t="shared" si="25"/>
        <v>0</v>
      </c>
      <c r="J74" s="42">
        <f t="shared" si="25"/>
        <v>0</v>
      </c>
      <c r="K74" s="42">
        <f t="shared" si="25"/>
        <v>0</v>
      </c>
      <c r="L74" s="42">
        <f t="shared" si="25"/>
        <v>0</v>
      </c>
      <c r="M74" s="42">
        <f t="shared" si="25"/>
        <v>0</v>
      </c>
      <c r="N74" s="42">
        <f t="shared" si="25"/>
        <v>0</v>
      </c>
      <c r="O74" s="42">
        <f t="shared" si="25"/>
        <v>0</v>
      </c>
      <c r="P74" s="42">
        <f t="shared" si="25"/>
        <v>0</v>
      </c>
      <c r="Q74" s="42">
        <f t="shared" si="25"/>
        <v>0</v>
      </c>
      <c r="R74" s="42">
        <f t="shared" si="25"/>
        <v>0</v>
      </c>
      <c r="S74" s="42">
        <f t="shared" si="25"/>
        <v>0</v>
      </c>
      <c r="T74" s="42">
        <f t="shared" si="25"/>
        <v>0</v>
      </c>
      <c r="U74" s="42">
        <f t="shared" si="25"/>
        <v>0</v>
      </c>
      <c r="V74" s="42">
        <f t="shared" si="25"/>
        <v>0</v>
      </c>
      <c r="W74" s="42">
        <f t="shared" si="25"/>
        <v>0</v>
      </c>
      <c r="X74" s="37" t="s">
        <v>29</v>
      </c>
    </row>
    <row r="75" spans="1:24" s="16" customFormat="1" ht="31.5" x14ac:dyDescent="0.25">
      <c r="A75" s="50" t="s">
        <v>139</v>
      </c>
      <c r="B75" s="63" t="s">
        <v>141</v>
      </c>
      <c r="C75" s="61" t="s">
        <v>142</v>
      </c>
      <c r="D75" s="46" t="s">
        <v>29</v>
      </c>
      <c r="E75" s="47" t="s">
        <v>29</v>
      </c>
      <c r="F75" s="46">
        <v>0</v>
      </c>
      <c r="G75" s="55">
        <v>0</v>
      </c>
      <c r="H75" s="46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0</v>
      </c>
      <c r="Q75" s="55">
        <v>0</v>
      </c>
      <c r="R75" s="55">
        <v>0</v>
      </c>
      <c r="S75" s="48">
        <f>M75-F75</f>
        <v>0</v>
      </c>
      <c r="T75" s="48">
        <f>N75-G75</f>
        <v>0</v>
      </c>
      <c r="U75" s="48">
        <f t="shared" ref="U75" si="26">O75-H75</f>
        <v>0</v>
      </c>
      <c r="V75" s="48">
        <f>P75-I75</f>
        <v>0</v>
      </c>
      <c r="W75" s="48">
        <f>Q75-J75</f>
        <v>0</v>
      </c>
      <c r="X75" s="49" t="s">
        <v>29</v>
      </c>
    </row>
    <row r="76" spans="1:24" s="16" customFormat="1" ht="31.5" x14ac:dyDescent="0.25">
      <c r="A76" s="38" t="s">
        <v>143</v>
      </c>
      <c r="B76" s="39" t="s">
        <v>144</v>
      </c>
      <c r="C76" s="40" t="s">
        <v>28</v>
      </c>
      <c r="D76" s="34" t="s">
        <v>29</v>
      </c>
      <c r="E76" s="57" t="s">
        <v>29</v>
      </c>
      <c r="F76" s="34">
        <f t="shared" ref="F76:W76" si="27">SUM(F77:F98)</f>
        <v>0</v>
      </c>
      <c r="G76" s="42">
        <f t="shared" si="27"/>
        <v>0</v>
      </c>
      <c r="H76" s="34">
        <f t="shared" si="27"/>
        <v>0</v>
      </c>
      <c r="I76" s="42">
        <f t="shared" si="27"/>
        <v>0</v>
      </c>
      <c r="J76" s="42">
        <f t="shared" si="27"/>
        <v>0</v>
      </c>
      <c r="K76" s="42">
        <f t="shared" si="27"/>
        <v>0</v>
      </c>
      <c r="L76" s="42">
        <f t="shared" si="27"/>
        <v>0</v>
      </c>
      <c r="M76" s="42">
        <f t="shared" si="27"/>
        <v>0</v>
      </c>
      <c r="N76" s="42">
        <f t="shared" si="27"/>
        <v>0</v>
      </c>
      <c r="O76" s="42">
        <f t="shared" si="27"/>
        <v>0</v>
      </c>
      <c r="P76" s="42">
        <f t="shared" si="27"/>
        <v>0</v>
      </c>
      <c r="Q76" s="42">
        <f t="shared" si="27"/>
        <v>0</v>
      </c>
      <c r="R76" s="42">
        <f t="shared" si="27"/>
        <v>0</v>
      </c>
      <c r="S76" s="42">
        <f t="shared" si="27"/>
        <v>0</v>
      </c>
      <c r="T76" s="42">
        <f t="shared" si="27"/>
        <v>0</v>
      </c>
      <c r="U76" s="42">
        <f t="shared" si="27"/>
        <v>0</v>
      </c>
      <c r="V76" s="42">
        <f t="shared" si="27"/>
        <v>0</v>
      </c>
      <c r="W76" s="42">
        <f t="shared" si="27"/>
        <v>0</v>
      </c>
      <c r="X76" s="37" t="s">
        <v>29</v>
      </c>
    </row>
    <row r="77" spans="1:24" s="16" customFormat="1" ht="47.25" x14ac:dyDescent="0.25">
      <c r="A77" s="50" t="s">
        <v>143</v>
      </c>
      <c r="B77" s="58" t="s">
        <v>145</v>
      </c>
      <c r="C77" s="45" t="s">
        <v>146</v>
      </c>
      <c r="D77" s="46" t="s">
        <v>29</v>
      </c>
      <c r="E77" s="47" t="s">
        <v>29</v>
      </c>
      <c r="F77" s="48">
        <v>0</v>
      </c>
      <c r="G77" s="55">
        <v>0</v>
      </c>
      <c r="H77" s="48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5">
        <v>0</v>
      </c>
      <c r="O77" s="55">
        <v>0</v>
      </c>
      <c r="P77" s="55">
        <v>0</v>
      </c>
      <c r="Q77" s="55">
        <v>0</v>
      </c>
      <c r="R77" s="55">
        <v>0</v>
      </c>
      <c r="S77" s="48">
        <f t="shared" ref="S77:W98" si="28">M77-F77</f>
        <v>0</v>
      </c>
      <c r="T77" s="48">
        <f t="shared" si="28"/>
        <v>0</v>
      </c>
      <c r="U77" s="48">
        <f t="shared" si="28"/>
        <v>0</v>
      </c>
      <c r="V77" s="48">
        <f t="shared" si="28"/>
        <v>0</v>
      </c>
      <c r="W77" s="48">
        <f t="shared" si="28"/>
        <v>0</v>
      </c>
      <c r="X77" s="49" t="s">
        <v>29</v>
      </c>
    </row>
    <row r="78" spans="1:24" s="16" customFormat="1" ht="31.5" x14ac:dyDescent="0.25">
      <c r="A78" s="50" t="s">
        <v>143</v>
      </c>
      <c r="B78" s="58" t="s">
        <v>147</v>
      </c>
      <c r="C78" s="45" t="s">
        <v>148</v>
      </c>
      <c r="D78" s="46" t="s">
        <v>29</v>
      </c>
      <c r="E78" s="47" t="s">
        <v>29</v>
      </c>
      <c r="F78" s="48">
        <v>0</v>
      </c>
      <c r="G78" s="55">
        <v>0</v>
      </c>
      <c r="H78" s="48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5">
        <v>0</v>
      </c>
      <c r="O78" s="55">
        <v>0</v>
      </c>
      <c r="P78" s="55">
        <v>0</v>
      </c>
      <c r="Q78" s="55">
        <v>0</v>
      </c>
      <c r="R78" s="55">
        <v>0</v>
      </c>
      <c r="S78" s="48">
        <f t="shared" si="28"/>
        <v>0</v>
      </c>
      <c r="T78" s="48">
        <f t="shared" si="28"/>
        <v>0</v>
      </c>
      <c r="U78" s="48">
        <f t="shared" si="28"/>
        <v>0</v>
      </c>
      <c r="V78" s="48">
        <f t="shared" si="28"/>
        <v>0</v>
      </c>
      <c r="W78" s="48">
        <f t="shared" si="28"/>
        <v>0</v>
      </c>
      <c r="X78" s="49" t="s">
        <v>29</v>
      </c>
    </row>
    <row r="79" spans="1:24" s="16" customFormat="1" x14ac:dyDescent="0.25">
      <c r="A79" s="50" t="s">
        <v>143</v>
      </c>
      <c r="B79" s="58" t="s">
        <v>149</v>
      </c>
      <c r="C79" s="45" t="s">
        <v>150</v>
      </c>
      <c r="D79" s="46" t="s">
        <v>29</v>
      </c>
      <c r="E79" s="47" t="s">
        <v>29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f t="shared" si="28"/>
        <v>0</v>
      </c>
      <c r="T79" s="48">
        <f t="shared" si="28"/>
        <v>0</v>
      </c>
      <c r="U79" s="48">
        <f t="shared" si="28"/>
        <v>0</v>
      </c>
      <c r="V79" s="48">
        <f t="shared" si="28"/>
        <v>0</v>
      </c>
      <c r="W79" s="48">
        <f t="shared" si="28"/>
        <v>0</v>
      </c>
      <c r="X79" s="49" t="s">
        <v>29</v>
      </c>
    </row>
    <row r="80" spans="1:24" s="16" customFormat="1" ht="31.5" x14ac:dyDescent="0.25">
      <c r="A80" s="50" t="s">
        <v>143</v>
      </c>
      <c r="B80" s="58" t="s">
        <v>151</v>
      </c>
      <c r="C80" s="45" t="s">
        <v>152</v>
      </c>
      <c r="D80" s="46" t="s">
        <v>29</v>
      </c>
      <c r="E80" s="47" t="s">
        <v>29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f t="shared" si="28"/>
        <v>0</v>
      </c>
      <c r="T80" s="48">
        <f t="shared" si="28"/>
        <v>0</v>
      </c>
      <c r="U80" s="48">
        <f t="shared" si="28"/>
        <v>0</v>
      </c>
      <c r="V80" s="48">
        <f t="shared" si="28"/>
        <v>0</v>
      </c>
      <c r="W80" s="48">
        <f t="shared" si="28"/>
        <v>0</v>
      </c>
      <c r="X80" s="49" t="s">
        <v>29</v>
      </c>
    </row>
    <row r="81" spans="1:24" s="16" customFormat="1" ht="31.5" x14ac:dyDescent="0.25">
      <c r="A81" s="50" t="s">
        <v>143</v>
      </c>
      <c r="B81" s="58" t="s">
        <v>153</v>
      </c>
      <c r="C81" s="45" t="s">
        <v>154</v>
      </c>
      <c r="D81" s="46" t="s">
        <v>29</v>
      </c>
      <c r="E81" s="47" t="s">
        <v>29</v>
      </c>
      <c r="F81" s="48">
        <v>0</v>
      </c>
      <c r="G81" s="55">
        <v>0</v>
      </c>
      <c r="H81" s="48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5">
        <v>0</v>
      </c>
      <c r="O81" s="55">
        <v>0</v>
      </c>
      <c r="P81" s="55">
        <v>0</v>
      </c>
      <c r="Q81" s="55">
        <v>0</v>
      </c>
      <c r="R81" s="55">
        <v>0</v>
      </c>
      <c r="S81" s="48">
        <f t="shared" si="28"/>
        <v>0</v>
      </c>
      <c r="T81" s="48">
        <f t="shared" si="28"/>
        <v>0</v>
      </c>
      <c r="U81" s="48">
        <f t="shared" si="28"/>
        <v>0</v>
      </c>
      <c r="V81" s="48">
        <f t="shared" si="28"/>
        <v>0</v>
      </c>
      <c r="W81" s="48">
        <f t="shared" si="28"/>
        <v>0</v>
      </c>
      <c r="X81" s="49" t="s">
        <v>29</v>
      </c>
    </row>
    <row r="82" spans="1:24" s="16" customFormat="1" ht="31.5" x14ac:dyDescent="0.25">
      <c r="A82" s="50" t="s">
        <v>143</v>
      </c>
      <c r="B82" s="58" t="s">
        <v>155</v>
      </c>
      <c r="C82" s="45" t="s">
        <v>156</v>
      </c>
      <c r="D82" s="46" t="s">
        <v>29</v>
      </c>
      <c r="E82" s="47" t="s">
        <v>29</v>
      </c>
      <c r="F82" s="48">
        <v>0</v>
      </c>
      <c r="G82" s="55">
        <v>0</v>
      </c>
      <c r="H82" s="48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48">
        <f t="shared" si="28"/>
        <v>0</v>
      </c>
      <c r="T82" s="48">
        <f t="shared" si="28"/>
        <v>0</v>
      </c>
      <c r="U82" s="48">
        <f t="shared" si="28"/>
        <v>0</v>
      </c>
      <c r="V82" s="48">
        <f t="shared" si="28"/>
        <v>0</v>
      </c>
      <c r="W82" s="48">
        <f t="shared" si="28"/>
        <v>0</v>
      </c>
      <c r="X82" s="49" t="s">
        <v>29</v>
      </c>
    </row>
    <row r="83" spans="1:24" s="16" customFormat="1" ht="31.5" x14ac:dyDescent="0.25">
      <c r="A83" s="50" t="s">
        <v>143</v>
      </c>
      <c r="B83" s="58" t="s">
        <v>157</v>
      </c>
      <c r="C83" s="45" t="s">
        <v>158</v>
      </c>
      <c r="D83" s="46" t="s">
        <v>29</v>
      </c>
      <c r="E83" s="47" t="s">
        <v>29</v>
      </c>
      <c r="F83" s="48">
        <v>0</v>
      </c>
      <c r="G83" s="55">
        <v>0</v>
      </c>
      <c r="H83" s="48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5">
        <v>0</v>
      </c>
      <c r="P83" s="55">
        <v>0</v>
      </c>
      <c r="Q83" s="55">
        <v>0</v>
      </c>
      <c r="R83" s="55">
        <v>0</v>
      </c>
      <c r="S83" s="48">
        <f t="shared" si="28"/>
        <v>0</v>
      </c>
      <c r="T83" s="48">
        <f t="shared" si="28"/>
        <v>0</v>
      </c>
      <c r="U83" s="48">
        <f t="shared" si="28"/>
        <v>0</v>
      </c>
      <c r="V83" s="48">
        <f t="shared" si="28"/>
        <v>0</v>
      </c>
      <c r="W83" s="48">
        <f t="shared" si="28"/>
        <v>0</v>
      </c>
      <c r="X83" s="49" t="s">
        <v>29</v>
      </c>
    </row>
    <row r="84" spans="1:24" s="16" customFormat="1" x14ac:dyDescent="0.25">
      <c r="A84" s="50" t="s">
        <v>143</v>
      </c>
      <c r="B84" s="58" t="s">
        <v>159</v>
      </c>
      <c r="C84" s="45" t="s">
        <v>160</v>
      </c>
      <c r="D84" s="46" t="s">
        <v>29</v>
      </c>
      <c r="E84" s="54" t="s">
        <v>29</v>
      </c>
      <c r="F84" s="48">
        <v>0</v>
      </c>
      <c r="G84" s="55">
        <v>0</v>
      </c>
      <c r="H84" s="48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48">
        <f t="shared" si="28"/>
        <v>0</v>
      </c>
      <c r="T84" s="48">
        <f t="shared" si="28"/>
        <v>0</v>
      </c>
      <c r="U84" s="48">
        <f t="shared" si="28"/>
        <v>0</v>
      </c>
      <c r="V84" s="48">
        <f t="shared" si="28"/>
        <v>0</v>
      </c>
      <c r="W84" s="48">
        <f t="shared" si="28"/>
        <v>0</v>
      </c>
      <c r="X84" s="49" t="s">
        <v>29</v>
      </c>
    </row>
    <row r="85" spans="1:24" s="16" customFormat="1" x14ac:dyDescent="0.25">
      <c r="A85" s="50" t="s">
        <v>143</v>
      </c>
      <c r="B85" s="58" t="s">
        <v>161</v>
      </c>
      <c r="C85" s="45" t="s">
        <v>162</v>
      </c>
      <c r="D85" s="46" t="s">
        <v>29</v>
      </c>
      <c r="E85" s="47" t="s">
        <v>29</v>
      </c>
      <c r="F85" s="48">
        <v>0</v>
      </c>
      <c r="G85" s="55">
        <v>0</v>
      </c>
      <c r="H85" s="48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5">
        <v>0</v>
      </c>
      <c r="O85" s="55">
        <v>0</v>
      </c>
      <c r="P85" s="55">
        <v>0</v>
      </c>
      <c r="Q85" s="55">
        <v>0</v>
      </c>
      <c r="R85" s="55">
        <v>0</v>
      </c>
      <c r="S85" s="48">
        <f t="shared" si="28"/>
        <v>0</v>
      </c>
      <c r="T85" s="48">
        <f t="shared" si="28"/>
        <v>0</v>
      </c>
      <c r="U85" s="48">
        <f t="shared" si="28"/>
        <v>0</v>
      </c>
      <c r="V85" s="48">
        <f t="shared" si="28"/>
        <v>0</v>
      </c>
      <c r="W85" s="48">
        <f t="shared" si="28"/>
        <v>0</v>
      </c>
      <c r="X85" s="49" t="s">
        <v>29</v>
      </c>
    </row>
    <row r="86" spans="1:24" s="16" customFormat="1" x14ac:dyDescent="0.25">
      <c r="A86" s="50" t="s">
        <v>143</v>
      </c>
      <c r="B86" s="58" t="s">
        <v>163</v>
      </c>
      <c r="C86" s="45" t="s">
        <v>164</v>
      </c>
      <c r="D86" s="46" t="s">
        <v>29</v>
      </c>
      <c r="E86" s="54" t="s">
        <v>29</v>
      </c>
      <c r="F86" s="48">
        <v>0</v>
      </c>
      <c r="G86" s="55">
        <v>0</v>
      </c>
      <c r="H86" s="48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55">
        <v>0</v>
      </c>
      <c r="Q86" s="55">
        <v>0</v>
      </c>
      <c r="R86" s="55">
        <v>0</v>
      </c>
      <c r="S86" s="48">
        <f t="shared" si="28"/>
        <v>0</v>
      </c>
      <c r="T86" s="48">
        <f t="shared" si="28"/>
        <v>0</v>
      </c>
      <c r="U86" s="48">
        <f t="shared" si="28"/>
        <v>0</v>
      </c>
      <c r="V86" s="48">
        <f t="shared" si="28"/>
        <v>0</v>
      </c>
      <c r="W86" s="48">
        <f t="shared" si="28"/>
        <v>0</v>
      </c>
      <c r="X86" s="49" t="s">
        <v>29</v>
      </c>
    </row>
    <row r="87" spans="1:24" s="16" customFormat="1" x14ac:dyDescent="0.25">
      <c r="A87" s="50" t="s">
        <v>143</v>
      </c>
      <c r="B87" s="58" t="s">
        <v>165</v>
      </c>
      <c r="C87" s="45" t="s">
        <v>166</v>
      </c>
      <c r="D87" s="46" t="s">
        <v>29</v>
      </c>
      <c r="E87" s="47" t="s">
        <v>29</v>
      </c>
      <c r="F87" s="48">
        <v>0</v>
      </c>
      <c r="G87" s="55">
        <v>0</v>
      </c>
      <c r="H87" s="48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5">
        <v>0</v>
      </c>
      <c r="O87" s="55">
        <v>0</v>
      </c>
      <c r="P87" s="55">
        <v>0</v>
      </c>
      <c r="Q87" s="55">
        <v>0</v>
      </c>
      <c r="R87" s="55">
        <v>0</v>
      </c>
      <c r="S87" s="48">
        <f t="shared" si="28"/>
        <v>0</v>
      </c>
      <c r="T87" s="48">
        <f t="shared" si="28"/>
        <v>0</v>
      </c>
      <c r="U87" s="48">
        <f t="shared" si="28"/>
        <v>0</v>
      </c>
      <c r="V87" s="48">
        <f t="shared" si="28"/>
        <v>0</v>
      </c>
      <c r="W87" s="48">
        <f t="shared" si="28"/>
        <v>0</v>
      </c>
      <c r="X87" s="49" t="s">
        <v>29</v>
      </c>
    </row>
    <row r="88" spans="1:24" s="16" customFormat="1" x14ac:dyDescent="0.25">
      <c r="A88" s="50" t="s">
        <v>143</v>
      </c>
      <c r="B88" s="58" t="s">
        <v>167</v>
      </c>
      <c r="C88" s="45" t="s">
        <v>168</v>
      </c>
      <c r="D88" s="46" t="s">
        <v>29</v>
      </c>
      <c r="E88" s="47" t="s">
        <v>29</v>
      </c>
      <c r="F88" s="48">
        <v>0</v>
      </c>
      <c r="G88" s="55">
        <v>0</v>
      </c>
      <c r="H88" s="48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0</v>
      </c>
      <c r="P88" s="55">
        <v>0</v>
      </c>
      <c r="Q88" s="55">
        <v>0</v>
      </c>
      <c r="R88" s="55">
        <v>0</v>
      </c>
      <c r="S88" s="48">
        <f t="shared" si="28"/>
        <v>0</v>
      </c>
      <c r="T88" s="48">
        <f t="shared" si="28"/>
        <v>0</v>
      </c>
      <c r="U88" s="48">
        <f t="shared" si="28"/>
        <v>0</v>
      </c>
      <c r="V88" s="48">
        <f t="shared" si="28"/>
        <v>0</v>
      </c>
      <c r="W88" s="48">
        <f t="shared" si="28"/>
        <v>0</v>
      </c>
      <c r="X88" s="49" t="s">
        <v>29</v>
      </c>
    </row>
    <row r="89" spans="1:24" s="16" customFormat="1" x14ac:dyDescent="0.25">
      <c r="A89" s="50" t="s">
        <v>143</v>
      </c>
      <c r="B89" s="58" t="s">
        <v>169</v>
      </c>
      <c r="C89" s="45" t="s">
        <v>170</v>
      </c>
      <c r="D89" s="46" t="s">
        <v>29</v>
      </c>
      <c r="E89" s="47" t="s">
        <v>29</v>
      </c>
      <c r="F89" s="48">
        <v>0</v>
      </c>
      <c r="G89" s="55">
        <v>0</v>
      </c>
      <c r="H89" s="48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48">
        <f t="shared" si="28"/>
        <v>0</v>
      </c>
      <c r="T89" s="48">
        <f t="shared" si="28"/>
        <v>0</v>
      </c>
      <c r="U89" s="48">
        <f t="shared" si="28"/>
        <v>0</v>
      </c>
      <c r="V89" s="48">
        <f t="shared" si="28"/>
        <v>0</v>
      </c>
      <c r="W89" s="48">
        <f t="shared" si="28"/>
        <v>0</v>
      </c>
      <c r="X89" s="49" t="s">
        <v>29</v>
      </c>
    </row>
    <row r="90" spans="1:24" s="16" customFormat="1" x14ac:dyDescent="0.25">
      <c r="A90" s="50" t="s">
        <v>143</v>
      </c>
      <c r="B90" s="58" t="s">
        <v>171</v>
      </c>
      <c r="C90" s="45" t="s">
        <v>172</v>
      </c>
      <c r="D90" s="46" t="s">
        <v>29</v>
      </c>
      <c r="E90" s="47" t="s">
        <v>29</v>
      </c>
      <c r="F90" s="48">
        <v>0</v>
      </c>
      <c r="G90" s="55">
        <v>0</v>
      </c>
      <c r="H90" s="48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5">
        <v>0</v>
      </c>
      <c r="O90" s="55">
        <v>0</v>
      </c>
      <c r="P90" s="55">
        <v>0</v>
      </c>
      <c r="Q90" s="55">
        <v>0</v>
      </c>
      <c r="R90" s="55">
        <v>0</v>
      </c>
      <c r="S90" s="48">
        <f t="shared" si="28"/>
        <v>0</v>
      </c>
      <c r="T90" s="48">
        <f t="shared" si="28"/>
        <v>0</v>
      </c>
      <c r="U90" s="48">
        <f t="shared" si="28"/>
        <v>0</v>
      </c>
      <c r="V90" s="48">
        <f t="shared" si="28"/>
        <v>0</v>
      </c>
      <c r="W90" s="48">
        <f t="shared" si="28"/>
        <v>0</v>
      </c>
      <c r="X90" s="49" t="s">
        <v>29</v>
      </c>
    </row>
    <row r="91" spans="1:24" s="16" customFormat="1" x14ac:dyDescent="0.25">
      <c r="A91" s="50" t="s">
        <v>143</v>
      </c>
      <c r="B91" s="58" t="s">
        <v>173</v>
      </c>
      <c r="C91" s="45" t="s">
        <v>174</v>
      </c>
      <c r="D91" s="46" t="s">
        <v>29</v>
      </c>
      <c r="E91" s="47" t="s">
        <v>29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f t="shared" si="28"/>
        <v>0</v>
      </c>
      <c r="T91" s="48">
        <f t="shared" si="28"/>
        <v>0</v>
      </c>
      <c r="U91" s="48">
        <f t="shared" si="28"/>
        <v>0</v>
      </c>
      <c r="V91" s="48">
        <f t="shared" si="28"/>
        <v>0</v>
      </c>
      <c r="W91" s="48">
        <f t="shared" si="28"/>
        <v>0</v>
      </c>
      <c r="X91" s="49" t="s">
        <v>29</v>
      </c>
    </row>
    <row r="92" spans="1:24" s="16" customFormat="1" ht="31.5" x14ac:dyDescent="0.25">
      <c r="A92" s="50" t="s">
        <v>143</v>
      </c>
      <c r="B92" s="58" t="s">
        <v>175</v>
      </c>
      <c r="C92" s="45" t="s">
        <v>176</v>
      </c>
      <c r="D92" s="46" t="s">
        <v>29</v>
      </c>
      <c r="E92" s="47" t="s">
        <v>29</v>
      </c>
      <c r="F92" s="48">
        <v>0</v>
      </c>
      <c r="G92" s="55">
        <v>0</v>
      </c>
      <c r="H92" s="48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5">
        <v>0</v>
      </c>
      <c r="O92" s="55">
        <v>0</v>
      </c>
      <c r="P92" s="55">
        <v>0</v>
      </c>
      <c r="Q92" s="55">
        <v>0</v>
      </c>
      <c r="R92" s="55">
        <v>0</v>
      </c>
      <c r="S92" s="48">
        <f t="shared" si="28"/>
        <v>0</v>
      </c>
      <c r="T92" s="48">
        <f t="shared" si="28"/>
        <v>0</v>
      </c>
      <c r="U92" s="48">
        <f t="shared" si="28"/>
        <v>0</v>
      </c>
      <c r="V92" s="48">
        <f t="shared" si="28"/>
        <v>0</v>
      </c>
      <c r="W92" s="48">
        <f t="shared" si="28"/>
        <v>0</v>
      </c>
      <c r="X92" s="49" t="s">
        <v>29</v>
      </c>
    </row>
    <row r="93" spans="1:24" s="16" customFormat="1" ht="31.5" x14ac:dyDescent="0.25">
      <c r="A93" s="50" t="s">
        <v>143</v>
      </c>
      <c r="B93" s="58" t="s">
        <v>177</v>
      </c>
      <c r="C93" s="45" t="s">
        <v>178</v>
      </c>
      <c r="D93" s="46" t="s">
        <v>29</v>
      </c>
      <c r="E93" s="47" t="s">
        <v>29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f t="shared" si="28"/>
        <v>0</v>
      </c>
      <c r="T93" s="48">
        <f t="shared" si="28"/>
        <v>0</v>
      </c>
      <c r="U93" s="48">
        <f t="shared" si="28"/>
        <v>0</v>
      </c>
      <c r="V93" s="48">
        <f t="shared" si="28"/>
        <v>0</v>
      </c>
      <c r="W93" s="48">
        <f t="shared" si="28"/>
        <v>0</v>
      </c>
      <c r="X93" s="49" t="s">
        <v>29</v>
      </c>
    </row>
    <row r="94" spans="1:24" s="16" customFormat="1" ht="31.5" x14ac:dyDescent="0.25">
      <c r="A94" s="50" t="s">
        <v>143</v>
      </c>
      <c r="B94" s="58" t="s">
        <v>179</v>
      </c>
      <c r="C94" s="45" t="s">
        <v>180</v>
      </c>
      <c r="D94" s="46" t="s">
        <v>29</v>
      </c>
      <c r="E94" s="47" t="s">
        <v>29</v>
      </c>
      <c r="F94" s="48">
        <v>0</v>
      </c>
      <c r="G94" s="55">
        <v>0</v>
      </c>
      <c r="H94" s="48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48">
        <f t="shared" si="28"/>
        <v>0</v>
      </c>
      <c r="T94" s="48">
        <f t="shared" si="28"/>
        <v>0</v>
      </c>
      <c r="U94" s="48">
        <f t="shared" si="28"/>
        <v>0</v>
      </c>
      <c r="V94" s="48">
        <f t="shared" si="28"/>
        <v>0</v>
      </c>
      <c r="W94" s="48">
        <f t="shared" si="28"/>
        <v>0</v>
      </c>
      <c r="X94" s="49" t="s">
        <v>29</v>
      </c>
    </row>
    <row r="95" spans="1:24" s="16" customFormat="1" ht="31.5" x14ac:dyDescent="0.25">
      <c r="A95" s="50" t="s">
        <v>143</v>
      </c>
      <c r="B95" s="58" t="s">
        <v>181</v>
      </c>
      <c r="C95" s="45" t="s">
        <v>182</v>
      </c>
      <c r="D95" s="46" t="s">
        <v>29</v>
      </c>
      <c r="E95" s="47" t="s">
        <v>29</v>
      </c>
      <c r="F95" s="48">
        <v>0</v>
      </c>
      <c r="G95" s="55">
        <v>0</v>
      </c>
      <c r="H95" s="48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55">
        <v>0</v>
      </c>
      <c r="R95" s="55">
        <v>0</v>
      </c>
      <c r="S95" s="48">
        <f t="shared" si="28"/>
        <v>0</v>
      </c>
      <c r="T95" s="48">
        <f t="shared" si="28"/>
        <v>0</v>
      </c>
      <c r="U95" s="48">
        <f t="shared" si="28"/>
        <v>0</v>
      </c>
      <c r="V95" s="48">
        <f t="shared" si="28"/>
        <v>0</v>
      </c>
      <c r="W95" s="48">
        <f t="shared" si="28"/>
        <v>0</v>
      </c>
      <c r="X95" s="49" t="s">
        <v>29</v>
      </c>
    </row>
    <row r="96" spans="1:24" s="16" customFormat="1" ht="31.5" x14ac:dyDescent="0.25">
      <c r="A96" s="50" t="s">
        <v>143</v>
      </c>
      <c r="B96" s="58" t="s">
        <v>183</v>
      </c>
      <c r="C96" s="45" t="s">
        <v>184</v>
      </c>
      <c r="D96" s="46" t="s">
        <v>29</v>
      </c>
      <c r="E96" s="47" t="s">
        <v>29</v>
      </c>
      <c r="F96" s="46">
        <v>0</v>
      </c>
      <c r="G96" s="55">
        <v>0</v>
      </c>
      <c r="H96" s="46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48">
        <f t="shared" si="28"/>
        <v>0</v>
      </c>
      <c r="T96" s="48">
        <f t="shared" si="28"/>
        <v>0</v>
      </c>
      <c r="U96" s="48">
        <f t="shared" si="28"/>
        <v>0</v>
      </c>
      <c r="V96" s="48">
        <f t="shared" si="28"/>
        <v>0</v>
      </c>
      <c r="W96" s="48">
        <f t="shared" si="28"/>
        <v>0</v>
      </c>
      <c r="X96" s="49" t="s">
        <v>29</v>
      </c>
    </row>
    <row r="97" spans="1:24" s="16" customFormat="1" ht="31.5" x14ac:dyDescent="0.25">
      <c r="A97" s="50" t="s">
        <v>143</v>
      </c>
      <c r="B97" s="58" t="s">
        <v>185</v>
      </c>
      <c r="C97" s="45" t="s">
        <v>186</v>
      </c>
      <c r="D97" s="46" t="s">
        <v>29</v>
      </c>
      <c r="E97" s="47" t="s">
        <v>29</v>
      </c>
      <c r="F97" s="46">
        <v>0</v>
      </c>
      <c r="G97" s="55">
        <v>0</v>
      </c>
      <c r="H97" s="46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48">
        <f t="shared" si="28"/>
        <v>0</v>
      </c>
      <c r="T97" s="48">
        <f t="shared" si="28"/>
        <v>0</v>
      </c>
      <c r="U97" s="48">
        <f t="shared" si="28"/>
        <v>0</v>
      </c>
      <c r="V97" s="48">
        <f t="shared" si="28"/>
        <v>0</v>
      </c>
      <c r="W97" s="48">
        <f t="shared" si="28"/>
        <v>0</v>
      </c>
      <c r="X97" s="49" t="s">
        <v>29</v>
      </c>
    </row>
    <row r="98" spans="1:24" s="16" customFormat="1" x14ac:dyDescent="0.25">
      <c r="A98" s="50" t="s">
        <v>143</v>
      </c>
      <c r="B98" s="58" t="s">
        <v>187</v>
      </c>
      <c r="C98" s="45" t="s">
        <v>188</v>
      </c>
      <c r="D98" s="46" t="s">
        <v>29</v>
      </c>
      <c r="E98" s="47" t="s">
        <v>29</v>
      </c>
      <c r="F98" s="48">
        <v>0</v>
      </c>
      <c r="G98" s="55">
        <v>0</v>
      </c>
      <c r="H98" s="48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48">
        <f t="shared" si="28"/>
        <v>0</v>
      </c>
      <c r="T98" s="48">
        <f t="shared" si="28"/>
        <v>0</v>
      </c>
      <c r="U98" s="48">
        <f t="shared" si="28"/>
        <v>0</v>
      </c>
      <c r="V98" s="48">
        <f t="shared" si="28"/>
        <v>0</v>
      </c>
      <c r="W98" s="48">
        <f t="shared" si="28"/>
        <v>0</v>
      </c>
      <c r="X98" s="49" t="s">
        <v>29</v>
      </c>
    </row>
    <row r="99" spans="1:24" s="16" customFormat="1" ht="31.5" x14ac:dyDescent="0.25">
      <c r="A99" s="31" t="s">
        <v>189</v>
      </c>
      <c r="B99" s="32" t="s">
        <v>190</v>
      </c>
      <c r="C99" s="33" t="s">
        <v>28</v>
      </c>
      <c r="D99" s="34" t="s">
        <v>29</v>
      </c>
      <c r="E99" s="57" t="s">
        <v>29</v>
      </c>
      <c r="F99" s="34">
        <f t="shared" ref="F99:W99" si="29">SUM(F100:F177)</f>
        <v>0</v>
      </c>
      <c r="G99" s="42">
        <f t="shared" si="29"/>
        <v>0</v>
      </c>
      <c r="H99" s="34">
        <f t="shared" si="29"/>
        <v>0</v>
      </c>
      <c r="I99" s="42">
        <f t="shared" si="29"/>
        <v>0</v>
      </c>
      <c r="J99" s="42">
        <f t="shared" si="29"/>
        <v>0</v>
      </c>
      <c r="K99" s="42">
        <f t="shared" si="29"/>
        <v>0</v>
      </c>
      <c r="L99" s="42">
        <f t="shared" si="29"/>
        <v>0</v>
      </c>
      <c r="M99" s="42">
        <f t="shared" si="29"/>
        <v>0</v>
      </c>
      <c r="N99" s="42">
        <f t="shared" si="29"/>
        <v>0</v>
      </c>
      <c r="O99" s="42">
        <f t="shared" si="29"/>
        <v>0</v>
      </c>
      <c r="P99" s="42">
        <f t="shared" si="29"/>
        <v>0</v>
      </c>
      <c r="Q99" s="42">
        <f t="shared" si="29"/>
        <v>0</v>
      </c>
      <c r="R99" s="42">
        <f t="shared" si="29"/>
        <v>0</v>
      </c>
      <c r="S99" s="42">
        <f t="shared" si="29"/>
        <v>0</v>
      </c>
      <c r="T99" s="42">
        <f t="shared" si="29"/>
        <v>0</v>
      </c>
      <c r="U99" s="42">
        <f t="shared" si="29"/>
        <v>0</v>
      </c>
      <c r="V99" s="42">
        <f t="shared" si="29"/>
        <v>0</v>
      </c>
      <c r="W99" s="42">
        <f t="shared" si="29"/>
        <v>0</v>
      </c>
      <c r="X99" s="37" t="s">
        <v>29</v>
      </c>
    </row>
    <row r="100" spans="1:24" s="16" customFormat="1" ht="47.25" x14ac:dyDescent="0.25">
      <c r="A100" s="50" t="s">
        <v>189</v>
      </c>
      <c r="B100" s="58" t="s">
        <v>191</v>
      </c>
      <c r="C100" s="53" t="s">
        <v>192</v>
      </c>
      <c r="D100" s="46" t="s">
        <v>29</v>
      </c>
      <c r="E100" s="47" t="s">
        <v>29</v>
      </c>
      <c r="F100" s="48">
        <v>0</v>
      </c>
      <c r="G100" s="55">
        <v>0</v>
      </c>
      <c r="H100" s="48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5">
        <v>0</v>
      </c>
      <c r="O100" s="55">
        <v>0</v>
      </c>
      <c r="P100" s="55">
        <v>0</v>
      </c>
      <c r="Q100" s="55">
        <v>0</v>
      </c>
      <c r="R100" s="55">
        <v>0</v>
      </c>
      <c r="S100" s="48">
        <f t="shared" ref="S100:W150" si="30">M100-F100</f>
        <v>0</v>
      </c>
      <c r="T100" s="48">
        <f t="shared" si="30"/>
        <v>0</v>
      </c>
      <c r="U100" s="48">
        <f t="shared" si="30"/>
        <v>0</v>
      </c>
      <c r="V100" s="48">
        <f t="shared" si="30"/>
        <v>0</v>
      </c>
      <c r="W100" s="48">
        <f t="shared" si="30"/>
        <v>0</v>
      </c>
      <c r="X100" s="49" t="s">
        <v>29</v>
      </c>
    </row>
    <row r="101" spans="1:24" s="16" customFormat="1" ht="124.5" customHeight="1" x14ac:dyDescent="0.25">
      <c r="A101" s="50" t="s">
        <v>189</v>
      </c>
      <c r="B101" s="58" t="s">
        <v>193</v>
      </c>
      <c r="C101" s="53" t="s">
        <v>194</v>
      </c>
      <c r="D101" s="46" t="s">
        <v>29</v>
      </c>
      <c r="E101" s="47" t="s">
        <v>29</v>
      </c>
      <c r="F101" s="48">
        <v>0</v>
      </c>
      <c r="G101" s="55">
        <v>0</v>
      </c>
      <c r="H101" s="48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5">
        <v>0</v>
      </c>
      <c r="S101" s="48">
        <f t="shared" si="30"/>
        <v>0</v>
      </c>
      <c r="T101" s="48">
        <f t="shared" si="30"/>
        <v>0</v>
      </c>
      <c r="U101" s="48">
        <f t="shared" si="30"/>
        <v>0</v>
      </c>
      <c r="V101" s="48">
        <f t="shared" si="30"/>
        <v>0</v>
      </c>
      <c r="W101" s="48">
        <f t="shared" si="30"/>
        <v>0</v>
      </c>
      <c r="X101" s="49" t="s">
        <v>29</v>
      </c>
    </row>
    <row r="102" spans="1:24" s="16" customFormat="1" ht="78.75" x14ac:dyDescent="0.25">
      <c r="A102" s="50" t="s">
        <v>189</v>
      </c>
      <c r="B102" s="58" t="s">
        <v>195</v>
      </c>
      <c r="C102" s="45" t="s">
        <v>196</v>
      </c>
      <c r="D102" s="46" t="s">
        <v>29</v>
      </c>
      <c r="E102" s="47" t="s">
        <v>29</v>
      </c>
      <c r="F102" s="48">
        <v>0</v>
      </c>
      <c r="G102" s="55">
        <v>0</v>
      </c>
      <c r="H102" s="48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55">
        <v>0</v>
      </c>
      <c r="R102" s="55">
        <v>0</v>
      </c>
      <c r="S102" s="48">
        <f t="shared" si="30"/>
        <v>0</v>
      </c>
      <c r="T102" s="48">
        <f t="shared" si="30"/>
        <v>0</v>
      </c>
      <c r="U102" s="48">
        <f t="shared" si="30"/>
        <v>0</v>
      </c>
      <c r="V102" s="48">
        <f t="shared" si="30"/>
        <v>0</v>
      </c>
      <c r="W102" s="48">
        <f t="shared" si="30"/>
        <v>0</v>
      </c>
      <c r="X102" s="49" t="s">
        <v>29</v>
      </c>
    </row>
    <row r="103" spans="1:24" s="16" customFormat="1" ht="54.75" customHeight="1" x14ac:dyDescent="0.25">
      <c r="A103" s="50" t="s">
        <v>189</v>
      </c>
      <c r="B103" s="44" t="s">
        <v>197</v>
      </c>
      <c r="C103" s="45" t="s">
        <v>198</v>
      </c>
      <c r="D103" s="46" t="s">
        <v>29</v>
      </c>
      <c r="E103" s="54" t="s">
        <v>29</v>
      </c>
      <c r="F103" s="48">
        <v>0</v>
      </c>
      <c r="G103" s="55">
        <v>0</v>
      </c>
      <c r="H103" s="48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5">
        <v>0</v>
      </c>
      <c r="O103" s="55">
        <v>0</v>
      </c>
      <c r="P103" s="55">
        <v>0</v>
      </c>
      <c r="Q103" s="55">
        <v>0</v>
      </c>
      <c r="R103" s="55">
        <v>0</v>
      </c>
      <c r="S103" s="48">
        <f t="shared" si="30"/>
        <v>0</v>
      </c>
      <c r="T103" s="48">
        <f t="shared" si="30"/>
        <v>0</v>
      </c>
      <c r="U103" s="48">
        <f t="shared" si="30"/>
        <v>0</v>
      </c>
      <c r="V103" s="48">
        <f t="shared" si="30"/>
        <v>0</v>
      </c>
      <c r="W103" s="48">
        <f t="shared" si="30"/>
        <v>0</v>
      </c>
      <c r="X103" s="49" t="s">
        <v>29</v>
      </c>
    </row>
    <row r="104" spans="1:24" s="16" customFormat="1" ht="189" x14ac:dyDescent="0.25">
      <c r="A104" s="50" t="s">
        <v>189</v>
      </c>
      <c r="B104" s="44" t="s">
        <v>199</v>
      </c>
      <c r="C104" s="45" t="s">
        <v>200</v>
      </c>
      <c r="D104" s="46" t="s">
        <v>29</v>
      </c>
      <c r="E104" s="47" t="s">
        <v>29</v>
      </c>
      <c r="F104" s="48">
        <v>0</v>
      </c>
      <c r="G104" s="55">
        <v>0</v>
      </c>
      <c r="H104" s="48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48">
        <f t="shared" si="30"/>
        <v>0</v>
      </c>
      <c r="T104" s="48">
        <f t="shared" si="30"/>
        <v>0</v>
      </c>
      <c r="U104" s="48">
        <f t="shared" si="30"/>
        <v>0</v>
      </c>
      <c r="V104" s="48">
        <f t="shared" si="30"/>
        <v>0</v>
      </c>
      <c r="W104" s="48">
        <f t="shared" si="30"/>
        <v>0</v>
      </c>
      <c r="X104" s="49" t="s">
        <v>29</v>
      </c>
    </row>
    <row r="105" spans="1:24" s="16" customFormat="1" ht="63" x14ac:dyDescent="0.25">
      <c r="A105" s="50" t="s">
        <v>189</v>
      </c>
      <c r="B105" s="44" t="s">
        <v>201</v>
      </c>
      <c r="C105" s="45" t="s">
        <v>202</v>
      </c>
      <c r="D105" s="46" t="s">
        <v>29</v>
      </c>
      <c r="E105" s="47" t="s">
        <v>29</v>
      </c>
      <c r="F105" s="48">
        <v>0</v>
      </c>
      <c r="G105" s="55">
        <v>0</v>
      </c>
      <c r="H105" s="48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5">
        <v>0</v>
      </c>
      <c r="S105" s="48">
        <f t="shared" si="30"/>
        <v>0</v>
      </c>
      <c r="T105" s="48">
        <f t="shared" si="30"/>
        <v>0</v>
      </c>
      <c r="U105" s="48">
        <f t="shared" si="30"/>
        <v>0</v>
      </c>
      <c r="V105" s="48">
        <f t="shared" si="30"/>
        <v>0</v>
      </c>
      <c r="W105" s="48">
        <f t="shared" si="30"/>
        <v>0</v>
      </c>
      <c r="X105" s="49" t="s">
        <v>29</v>
      </c>
    </row>
    <row r="106" spans="1:24" s="16" customFormat="1" ht="94.5" x14ac:dyDescent="0.25">
      <c r="A106" s="50" t="s">
        <v>189</v>
      </c>
      <c r="B106" s="44" t="s">
        <v>203</v>
      </c>
      <c r="C106" s="45" t="s">
        <v>204</v>
      </c>
      <c r="D106" s="46" t="s">
        <v>29</v>
      </c>
      <c r="E106" s="47" t="s">
        <v>29</v>
      </c>
      <c r="F106" s="48">
        <v>0</v>
      </c>
      <c r="G106" s="55">
        <v>0</v>
      </c>
      <c r="H106" s="48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5">
        <v>0</v>
      </c>
      <c r="S106" s="48">
        <f t="shared" si="30"/>
        <v>0</v>
      </c>
      <c r="T106" s="48">
        <f t="shared" si="30"/>
        <v>0</v>
      </c>
      <c r="U106" s="48">
        <f t="shared" si="30"/>
        <v>0</v>
      </c>
      <c r="V106" s="48">
        <f t="shared" si="30"/>
        <v>0</v>
      </c>
      <c r="W106" s="48">
        <f t="shared" si="30"/>
        <v>0</v>
      </c>
      <c r="X106" s="49" t="s">
        <v>29</v>
      </c>
    </row>
    <row r="107" spans="1:24" s="16" customFormat="1" ht="47.25" x14ac:dyDescent="0.25">
      <c r="A107" s="50" t="s">
        <v>189</v>
      </c>
      <c r="B107" s="44" t="s">
        <v>205</v>
      </c>
      <c r="C107" s="45" t="s">
        <v>206</v>
      </c>
      <c r="D107" s="46" t="s">
        <v>29</v>
      </c>
      <c r="E107" s="47" t="s">
        <v>29</v>
      </c>
      <c r="F107" s="48">
        <v>0</v>
      </c>
      <c r="G107" s="55">
        <v>0</v>
      </c>
      <c r="H107" s="48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55">
        <v>0</v>
      </c>
      <c r="R107" s="55">
        <v>0</v>
      </c>
      <c r="S107" s="48">
        <f t="shared" si="30"/>
        <v>0</v>
      </c>
      <c r="T107" s="48">
        <f t="shared" si="30"/>
        <v>0</v>
      </c>
      <c r="U107" s="48">
        <f t="shared" si="30"/>
        <v>0</v>
      </c>
      <c r="V107" s="48">
        <f t="shared" si="30"/>
        <v>0</v>
      </c>
      <c r="W107" s="48">
        <f t="shared" si="30"/>
        <v>0</v>
      </c>
      <c r="X107" s="49" t="s">
        <v>29</v>
      </c>
    </row>
    <row r="108" spans="1:24" s="16" customFormat="1" ht="47.25" x14ac:dyDescent="0.25">
      <c r="A108" s="50" t="s">
        <v>189</v>
      </c>
      <c r="B108" s="44" t="s">
        <v>207</v>
      </c>
      <c r="C108" s="45" t="s">
        <v>208</v>
      </c>
      <c r="D108" s="46" t="s">
        <v>29</v>
      </c>
      <c r="E108" s="47" t="s">
        <v>29</v>
      </c>
      <c r="F108" s="48">
        <v>0</v>
      </c>
      <c r="G108" s="55">
        <v>0</v>
      </c>
      <c r="H108" s="48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5">
        <v>0</v>
      </c>
      <c r="P108" s="55">
        <v>0</v>
      </c>
      <c r="Q108" s="55">
        <v>0</v>
      </c>
      <c r="R108" s="55">
        <v>0</v>
      </c>
      <c r="S108" s="48">
        <f t="shared" si="30"/>
        <v>0</v>
      </c>
      <c r="T108" s="48">
        <f t="shared" si="30"/>
        <v>0</v>
      </c>
      <c r="U108" s="48">
        <f t="shared" si="30"/>
        <v>0</v>
      </c>
      <c r="V108" s="48">
        <f t="shared" si="30"/>
        <v>0</v>
      </c>
      <c r="W108" s="48">
        <f t="shared" si="30"/>
        <v>0</v>
      </c>
      <c r="X108" s="49" t="s">
        <v>29</v>
      </c>
    </row>
    <row r="109" spans="1:24" s="16" customFormat="1" ht="47.25" x14ac:dyDescent="0.25">
      <c r="A109" s="50" t="s">
        <v>189</v>
      </c>
      <c r="B109" s="44" t="s">
        <v>209</v>
      </c>
      <c r="C109" s="45" t="s">
        <v>210</v>
      </c>
      <c r="D109" s="46" t="s">
        <v>29</v>
      </c>
      <c r="E109" s="47" t="s">
        <v>29</v>
      </c>
      <c r="F109" s="48">
        <v>0</v>
      </c>
      <c r="G109" s="55">
        <v>0</v>
      </c>
      <c r="H109" s="48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48">
        <f t="shared" si="30"/>
        <v>0</v>
      </c>
      <c r="T109" s="48">
        <f t="shared" si="30"/>
        <v>0</v>
      </c>
      <c r="U109" s="48">
        <f t="shared" si="30"/>
        <v>0</v>
      </c>
      <c r="V109" s="48">
        <f t="shared" si="30"/>
        <v>0</v>
      </c>
      <c r="W109" s="48">
        <f t="shared" si="30"/>
        <v>0</v>
      </c>
      <c r="X109" s="49" t="s">
        <v>29</v>
      </c>
    </row>
    <row r="110" spans="1:24" s="16" customFormat="1" ht="31.5" x14ac:dyDescent="0.25">
      <c r="A110" s="50" t="s">
        <v>189</v>
      </c>
      <c r="B110" s="44" t="s">
        <v>211</v>
      </c>
      <c r="C110" s="45" t="s">
        <v>212</v>
      </c>
      <c r="D110" s="46" t="s">
        <v>29</v>
      </c>
      <c r="E110" s="47" t="s">
        <v>29</v>
      </c>
      <c r="F110" s="48">
        <v>0</v>
      </c>
      <c r="G110" s="55">
        <v>0</v>
      </c>
      <c r="H110" s="48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5">
        <v>0</v>
      </c>
      <c r="S110" s="48">
        <f t="shared" si="30"/>
        <v>0</v>
      </c>
      <c r="T110" s="48">
        <f t="shared" si="30"/>
        <v>0</v>
      </c>
      <c r="U110" s="48">
        <f t="shared" si="30"/>
        <v>0</v>
      </c>
      <c r="V110" s="48">
        <f t="shared" si="30"/>
        <v>0</v>
      </c>
      <c r="W110" s="48">
        <f t="shared" si="30"/>
        <v>0</v>
      </c>
      <c r="X110" s="49" t="s">
        <v>29</v>
      </c>
    </row>
    <row r="111" spans="1:24" s="16" customFormat="1" ht="31.5" x14ac:dyDescent="0.25">
      <c r="A111" s="50" t="s">
        <v>189</v>
      </c>
      <c r="B111" s="44" t="s">
        <v>213</v>
      </c>
      <c r="C111" s="45" t="s">
        <v>214</v>
      </c>
      <c r="D111" s="46" t="s">
        <v>29</v>
      </c>
      <c r="E111" s="47" t="s">
        <v>29</v>
      </c>
      <c r="F111" s="48">
        <v>0</v>
      </c>
      <c r="G111" s="55">
        <v>0</v>
      </c>
      <c r="H111" s="48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48">
        <f t="shared" si="30"/>
        <v>0</v>
      </c>
      <c r="T111" s="48">
        <f t="shared" si="30"/>
        <v>0</v>
      </c>
      <c r="U111" s="48">
        <f t="shared" si="30"/>
        <v>0</v>
      </c>
      <c r="V111" s="48">
        <f t="shared" si="30"/>
        <v>0</v>
      </c>
      <c r="W111" s="48">
        <f t="shared" si="30"/>
        <v>0</v>
      </c>
      <c r="X111" s="49" t="s">
        <v>29</v>
      </c>
    </row>
    <row r="112" spans="1:24" s="16" customFormat="1" x14ac:dyDescent="0.25">
      <c r="A112" s="50" t="s">
        <v>189</v>
      </c>
      <c r="B112" s="58" t="s">
        <v>215</v>
      </c>
      <c r="C112" s="53" t="s">
        <v>216</v>
      </c>
      <c r="D112" s="46" t="s">
        <v>29</v>
      </c>
      <c r="E112" s="47" t="s">
        <v>29</v>
      </c>
      <c r="F112" s="48">
        <v>0</v>
      </c>
      <c r="G112" s="55">
        <v>0</v>
      </c>
      <c r="H112" s="48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5">
        <v>0</v>
      </c>
      <c r="Q112" s="55">
        <v>0</v>
      </c>
      <c r="R112" s="55">
        <v>0</v>
      </c>
      <c r="S112" s="48">
        <f t="shared" si="30"/>
        <v>0</v>
      </c>
      <c r="T112" s="48">
        <f t="shared" si="30"/>
        <v>0</v>
      </c>
      <c r="U112" s="48">
        <f t="shared" si="30"/>
        <v>0</v>
      </c>
      <c r="V112" s="48">
        <f t="shared" si="30"/>
        <v>0</v>
      </c>
      <c r="W112" s="48">
        <f t="shared" si="30"/>
        <v>0</v>
      </c>
      <c r="X112" s="49" t="s">
        <v>29</v>
      </c>
    </row>
    <row r="113" spans="1:24" s="16" customFormat="1" x14ac:dyDescent="0.25">
      <c r="A113" s="50" t="s">
        <v>189</v>
      </c>
      <c r="B113" s="58" t="s">
        <v>217</v>
      </c>
      <c r="C113" s="53" t="s">
        <v>218</v>
      </c>
      <c r="D113" s="46" t="s">
        <v>29</v>
      </c>
      <c r="E113" s="47" t="s">
        <v>29</v>
      </c>
      <c r="F113" s="48">
        <v>0</v>
      </c>
      <c r="G113" s="55">
        <v>0</v>
      </c>
      <c r="H113" s="48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48">
        <f t="shared" si="30"/>
        <v>0</v>
      </c>
      <c r="T113" s="48">
        <f t="shared" si="30"/>
        <v>0</v>
      </c>
      <c r="U113" s="48">
        <f t="shared" si="30"/>
        <v>0</v>
      </c>
      <c r="V113" s="48">
        <f t="shared" si="30"/>
        <v>0</v>
      </c>
      <c r="W113" s="48">
        <f t="shared" si="30"/>
        <v>0</v>
      </c>
      <c r="X113" s="49" t="s">
        <v>29</v>
      </c>
    </row>
    <row r="114" spans="1:24" s="16" customFormat="1" ht="31.5" x14ac:dyDescent="0.25">
      <c r="A114" s="50" t="s">
        <v>189</v>
      </c>
      <c r="B114" s="58" t="s">
        <v>219</v>
      </c>
      <c r="C114" s="53" t="s">
        <v>220</v>
      </c>
      <c r="D114" s="46" t="s">
        <v>29</v>
      </c>
      <c r="E114" s="47" t="s">
        <v>29</v>
      </c>
      <c r="F114" s="48">
        <v>0</v>
      </c>
      <c r="G114" s="55">
        <v>0</v>
      </c>
      <c r="H114" s="48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48">
        <f t="shared" si="30"/>
        <v>0</v>
      </c>
      <c r="T114" s="48">
        <f t="shared" si="30"/>
        <v>0</v>
      </c>
      <c r="U114" s="48">
        <f t="shared" si="30"/>
        <v>0</v>
      </c>
      <c r="V114" s="48">
        <f t="shared" si="30"/>
        <v>0</v>
      </c>
      <c r="W114" s="48">
        <f t="shared" si="30"/>
        <v>0</v>
      </c>
      <c r="X114" s="49" t="s">
        <v>29</v>
      </c>
    </row>
    <row r="115" spans="1:24" s="16" customFormat="1" ht="31.5" x14ac:dyDescent="0.25">
      <c r="A115" s="50" t="s">
        <v>189</v>
      </c>
      <c r="B115" s="58" t="s">
        <v>221</v>
      </c>
      <c r="C115" s="53" t="s">
        <v>222</v>
      </c>
      <c r="D115" s="46" t="s">
        <v>29</v>
      </c>
      <c r="E115" s="47" t="s">
        <v>29</v>
      </c>
      <c r="F115" s="48">
        <v>0</v>
      </c>
      <c r="G115" s="55">
        <v>0</v>
      </c>
      <c r="H115" s="48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5">
        <v>0</v>
      </c>
      <c r="S115" s="48">
        <f t="shared" si="30"/>
        <v>0</v>
      </c>
      <c r="T115" s="48">
        <f t="shared" si="30"/>
        <v>0</v>
      </c>
      <c r="U115" s="48">
        <f t="shared" si="30"/>
        <v>0</v>
      </c>
      <c r="V115" s="48">
        <f t="shared" si="30"/>
        <v>0</v>
      </c>
      <c r="W115" s="48">
        <f t="shared" si="30"/>
        <v>0</v>
      </c>
      <c r="X115" s="49" t="s">
        <v>29</v>
      </c>
    </row>
    <row r="116" spans="1:24" s="16" customFormat="1" ht="47.25" x14ac:dyDescent="0.25">
      <c r="A116" s="50" t="s">
        <v>189</v>
      </c>
      <c r="B116" s="58" t="s">
        <v>223</v>
      </c>
      <c r="C116" s="53" t="s">
        <v>224</v>
      </c>
      <c r="D116" s="46" t="s">
        <v>29</v>
      </c>
      <c r="E116" s="47" t="s">
        <v>29</v>
      </c>
      <c r="F116" s="48">
        <v>0</v>
      </c>
      <c r="G116" s="55">
        <v>0</v>
      </c>
      <c r="H116" s="48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48">
        <f t="shared" si="30"/>
        <v>0</v>
      </c>
      <c r="T116" s="48">
        <f t="shared" si="30"/>
        <v>0</v>
      </c>
      <c r="U116" s="48">
        <f t="shared" si="30"/>
        <v>0</v>
      </c>
      <c r="V116" s="48">
        <f t="shared" si="30"/>
        <v>0</v>
      </c>
      <c r="W116" s="48">
        <f t="shared" si="30"/>
        <v>0</v>
      </c>
      <c r="X116" s="49" t="s">
        <v>29</v>
      </c>
    </row>
    <row r="117" spans="1:24" s="16" customFormat="1" ht="31.5" x14ac:dyDescent="0.25">
      <c r="A117" s="50" t="s">
        <v>189</v>
      </c>
      <c r="B117" s="58" t="s">
        <v>225</v>
      </c>
      <c r="C117" s="53" t="s">
        <v>226</v>
      </c>
      <c r="D117" s="46" t="s">
        <v>29</v>
      </c>
      <c r="E117" s="47" t="s">
        <v>29</v>
      </c>
      <c r="F117" s="48">
        <v>0</v>
      </c>
      <c r="G117" s="55">
        <v>0</v>
      </c>
      <c r="H117" s="48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0</v>
      </c>
      <c r="P117" s="55">
        <v>0</v>
      </c>
      <c r="Q117" s="55">
        <v>0</v>
      </c>
      <c r="R117" s="55">
        <v>0</v>
      </c>
      <c r="S117" s="48">
        <f t="shared" si="30"/>
        <v>0</v>
      </c>
      <c r="T117" s="48">
        <f t="shared" si="30"/>
        <v>0</v>
      </c>
      <c r="U117" s="48">
        <f t="shared" si="30"/>
        <v>0</v>
      </c>
      <c r="V117" s="48">
        <f t="shared" si="30"/>
        <v>0</v>
      </c>
      <c r="W117" s="48">
        <f t="shared" si="30"/>
        <v>0</v>
      </c>
      <c r="X117" s="49" t="s">
        <v>29</v>
      </c>
    </row>
    <row r="118" spans="1:24" s="16" customFormat="1" ht="47.25" x14ac:dyDescent="0.25">
      <c r="A118" s="50" t="s">
        <v>189</v>
      </c>
      <c r="B118" s="58" t="s">
        <v>227</v>
      </c>
      <c r="C118" s="53" t="s">
        <v>228</v>
      </c>
      <c r="D118" s="46" t="s">
        <v>29</v>
      </c>
      <c r="E118" s="47" t="s">
        <v>29</v>
      </c>
      <c r="F118" s="48">
        <v>0</v>
      </c>
      <c r="G118" s="55">
        <v>0</v>
      </c>
      <c r="H118" s="48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48">
        <f t="shared" si="30"/>
        <v>0</v>
      </c>
      <c r="T118" s="48">
        <f t="shared" si="30"/>
        <v>0</v>
      </c>
      <c r="U118" s="48">
        <f t="shared" si="30"/>
        <v>0</v>
      </c>
      <c r="V118" s="48">
        <f t="shared" si="30"/>
        <v>0</v>
      </c>
      <c r="W118" s="48">
        <f t="shared" si="30"/>
        <v>0</v>
      </c>
      <c r="X118" s="49" t="s">
        <v>29</v>
      </c>
    </row>
    <row r="119" spans="1:24" s="16" customFormat="1" ht="31.5" x14ac:dyDescent="0.25">
      <c r="A119" s="50" t="s">
        <v>189</v>
      </c>
      <c r="B119" s="58" t="s">
        <v>229</v>
      </c>
      <c r="C119" s="53" t="s">
        <v>230</v>
      </c>
      <c r="D119" s="46" t="s">
        <v>29</v>
      </c>
      <c r="E119" s="47" t="s">
        <v>29</v>
      </c>
      <c r="F119" s="48">
        <v>0</v>
      </c>
      <c r="G119" s="55">
        <v>0</v>
      </c>
      <c r="H119" s="48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48">
        <f t="shared" si="30"/>
        <v>0</v>
      </c>
      <c r="T119" s="48">
        <f t="shared" si="30"/>
        <v>0</v>
      </c>
      <c r="U119" s="48">
        <f t="shared" si="30"/>
        <v>0</v>
      </c>
      <c r="V119" s="48">
        <f t="shared" si="30"/>
        <v>0</v>
      </c>
      <c r="W119" s="48">
        <f t="shared" si="30"/>
        <v>0</v>
      </c>
      <c r="X119" s="49" t="s">
        <v>29</v>
      </c>
    </row>
    <row r="120" spans="1:24" s="16" customFormat="1" ht="47.25" x14ac:dyDescent="0.25">
      <c r="A120" s="50" t="s">
        <v>189</v>
      </c>
      <c r="B120" s="58" t="s">
        <v>231</v>
      </c>
      <c r="C120" s="53" t="s">
        <v>232</v>
      </c>
      <c r="D120" s="46" t="s">
        <v>29</v>
      </c>
      <c r="E120" s="47" t="s">
        <v>29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f t="shared" si="30"/>
        <v>0</v>
      </c>
      <c r="T120" s="48">
        <f t="shared" si="30"/>
        <v>0</v>
      </c>
      <c r="U120" s="48">
        <f t="shared" si="30"/>
        <v>0</v>
      </c>
      <c r="V120" s="48">
        <f t="shared" si="30"/>
        <v>0</v>
      </c>
      <c r="W120" s="48">
        <f t="shared" si="30"/>
        <v>0</v>
      </c>
      <c r="X120" s="49" t="s">
        <v>29</v>
      </c>
    </row>
    <row r="121" spans="1:24" s="16" customFormat="1" ht="31.5" x14ac:dyDescent="0.25">
      <c r="A121" s="50" t="s">
        <v>189</v>
      </c>
      <c r="B121" s="58" t="s">
        <v>233</v>
      </c>
      <c r="C121" s="53" t="s">
        <v>234</v>
      </c>
      <c r="D121" s="46" t="s">
        <v>29</v>
      </c>
      <c r="E121" s="47" t="s">
        <v>29</v>
      </c>
      <c r="F121" s="48">
        <v>0</v>
      </c>
      <c r="G121" s="55">
        <v>0</v>
      </c>
      <c r="H121" s="48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5">
        <v>0</v>
      </c>
      <c r="S121" s="48">
        <f t="shared" si="30"/>
        <v>0</v>
      </c>
      <c r="T121" s="48">
        <f t="shared" si="30"/>
        <v>0</v>
      </c>
      <c r="U121" s="48">
        <f t="shared" si="30"/>
        <v>0</v>
      </c>
      <c r="V121" s="48">
        <f t="shared" si="30"/>
        <v>0</v>
      </c>
      <c r="W121" s="48">
        <f t="shared" si="30"/>
        <v>0</v>
      </c>
      <c r="X121" s="49" t="s">
        <v>29</v>
      </c>
    </row>
    <row r="122" spans="1:24" s="16" customFormat="1" ht="31.5" x14ac:dyDescent="0.25">
      <c r="A122" s="50" t="s">
        <v>189</v>
      </c>
      <c r="B122" s="58" t="s">
        <v>235</v>
      </c>
      <c r="C122" s="53" t="s">
        <v>236</v>
      </c>
      <c r="D122" s="46" t="s">
        <v>29</v>
      </c>
      <c r="E122" s="47" t="s">
        <v>29</v>
      </c>
      <c r="F122" s="48">
        <v>0</v>
      </c>
      <c r="G122" s="55">
        <v>0</v>
      </c>
      <c r="H122" s="48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5">
        <v>0</v>
      </c>
      <c r="S122" s="48">
        <f t="shared" si="30"/>
        <v>0</v>
      </c>
      <c r="T122" s="48">
        <f t="shared" si="30"/>
        <v>0</v>
      </c>
      <c r="U122" s="48">
        <f t="shared" si="30"/>
        <v>0</v>
      </c>
      <c r="V122" s="48">
        <f t="shared" si="30"/>
        <v>0</v>
      </c>
      <c r="W122" s="48">
        <f t="shared" si="30"/>
        <v>0</v>
      </c>
      <c r="X122" s="49" t="s">
        <v>29</v>
      </c>
    </row>
    <row r="123" spans="1:24" s="16" customFormat="1" ht="31.5" x14ac:dyDescent="0.25">
      <c r="A123" s="50" t="s">
        <v>189</v>
      </c>
      <c r="B123" s="58" t="s">
        <v>237</v>
      </c>
      <c r="C123" s="53" t="s">
        <v>238</v>
      </c>
      <c r="D123" s="46" t="s">
        <v>29</v>
      </c>
      <c r="E123" s="47" t="s">
        <v>29</v>
      </c>
      <c r="F123" s="48">
        <v>0</v>
      </c>
      <c r="G123" s="55">
        <v>0</v>
      </c>
      <c r="H123" s="48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0</v>
      </c>
      <c r="O123" s="55">
        <v>0</v>
      </c>
      <c r="P123" s="55">
        <v>0</v>
      </c>
      <c r="Q123" s="55">
        <v>0</v>
      </c>
      <c r="R123" s="55">
        <v>0</v>
      </c>
      <c r="S123" s="48">
        <f t="shared" si="30"/>
        <v>0</v>
      </c>
      <c r="T123" s="48">
        <f t="shared" si="30"/>
        <v>0</v>
      </c>
      <c r="U123" s="48">
        <f t="shared" si="30"/>
        <v>0</v>
      </c>
      <c r="V123" s="48">
        <f t="shared" si="30"/>
        <v>0</v>
      </c>
      <c r="W123" s="48">
        <f t="shared" si="30"/>
        <v>0</v>
      </c>
      <c r="X123" s="49" t="s">
        <v>29</v>
      </c>
    </row>
    <row r="124" spans="1:24" s="16" customFormat="1" ht="47.25" x14ac:dyDescent="0.25">
      <c r="A124" s="50" t="s">
        <v>189</v>
      </c>
      <c r="B124" s="58" t="s">
        <v>239</v>
      </c>
      <c r="C124" s="53" t="s">
        <v>240</v>
      </c>
      <c r="D124" s="46" t="s">
        <v>29</v>
      </c>
      <c r="E124" s="47" t="s">
        <v>29</v>
      </c>
      <c r="F124" s="48">
        <v>0</v>
      </c>
      <c r="G124" s="55">
        <v>0</v>
      </c>
      <c r="H124" s="48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48">
        <f t="shared" si="30"/>
        <v>0</v>
      </c>
      <c r="T124" s="48">
        <f t="shared" si="30"/>
        <v>0</v>
      </c>
      <c r="U124" s="48">
        <f t="shared" si="30"/>
        <v>0</v>
      </c>
      <c r="V124" s="48">
        <f t="shared" si="30"/>
        <v>0</v>
      </c>
      <c r="W124" s="48">
        <f t="shared" si="30"/>
        <v>0</v>
      </c>
      <c r="X124" s="49" t="s">
        <v>29</v>
      </c>
    </row>
    <row r="125" spans="1:24" s="16" customFormat="1" ht="63" x14ac:dyDescent="0.25">
      <c r="A125" s="50" t="s">
        <v>189</v>
      </c>
      <c r="B125" s="58" t="s">
        <v>241</v>
      </c>
      <c r="C125" s="53" t="s">
        <v>242</v>
      </c>
      <c r="D125" s="46" t="s">
        <v>29</v>
      </c>
      <c r="E125" s="47" t="s">
        <v>29</v>
      </c>
      <c r="F125" s="48">
        <v>0</v>
      </c>
      <c r="G125" s="55">
        <v>0</v>
      </c>
      <c r="H125" s="48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48">
        <f t="shared" si="30"/>
        <v>0</v>
      </c>
      <c r="T125" s="48">
        <f t="shared" si="30"/>
        <v>0</v>
      </c>
      <c r="U125" s="48">
        <f t="shared" si="30"/>
        <v>0</v>
      </c>
      <c r="V125" s="48">
        <f t="shared" si="30"/>
        <v>0</v>
      </c>
      <c r="W125" s="48">
        <f t="shared" si="30"/>
        <v>0</v>
      </c>
      <c r="X125" s="49" t="s">
        <v>29</v>
      </c>
    </row>
    <row r="126" spans="1:24" s="16" customFormat="1" ht="47.25" x14ac:dyDescent="0.25">
      <c r="A126" s="50" t="s">
        <v>189</v>
      </c>
      <c r="B126" s="58" t="s">
        <v>243</v>
      </c>
      <c r="C126" s="53" t="s">
        <v>244</v>
      </c>
      <c r="D126" s="46" t="s">
        <v>29</v>
      </c>
      <c r="E126" s="47" t="s">
        <v>29</v>
      </c>
      <c r="F126" s="48">
        <v>0</v>
      </c>
      <c r="G126" s="55">
        <v>0</v>
      </c>
      <c r="H126" s="48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5">
        <v>0</v>
      </c>
      <c r="S126" s="48">
        <f t="shared" si="30"/>
        <v>0</v>
      </c>
      <c r="T126" s="48">
        <f t="shared" si="30"/>
        <v>0</v>
      </c>
      <c r="U126" s="48">
        <f t="shared" si="30"/>
        <v>0</v>
      </c>
      <c r="V126" s="48">
        <f t="shared" si="30"/>
        <v>0</v>
      </c>
      <c r="W126" s="48">
        <f t="shared" si="30"/>
        <v>0</v>
      </c>
      <c r="X126" s="49" t="s">
        <v>29</v>
      </c>
    </row>
    <row r="127" spans="1:24" s="16" customFormat="1" ht="31.5" x14ac:dyDescent="0.25">
      <c r="A127" s="50" t="s">
        <v>189</v>
      </c>
      <c r="B127" s="58" t="s">
        <v>245</v>
      </c>
      <c r="C127" s="53" t="s">
        <v>246</v>
      </c>
      <c r="D127" s="46" t="s">
        <v>29</v>
      </c>
      <c r="E127" s="47" t="s">
        <v>29</v>
      </c>
      <c r="F127" s="48">
        <v>0</v>
      </c>
      <c r="G127" s="55">
        <v>0</v>
      </c>
      <c r="H127" s="48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48">
        <f t="shared" si="30"/>
        <v>0</v>
      </c>
      <c r="T127" s="48">
        <f t="shared" si="30"/>
        <v>0</v>
      </c>
      <c r="U127" s="48">
        <f t="shared" si="30"/>
        <v>0</v>
      </c>
      <c r="V127" s="48">
        <f t="shared" si="30"/>
        <v>0</v>
      </c>
      <c r="W127" s="48">
        <f t="shared" si="30"/>
        <v>0</v>
      </c>
      <c r="X127" s="49" t="s">
        <v>29</v>
      </c>
    </row>
    <row r="128" spans="1:24" s="16" customFormat="1" ht="31.5" x14ac:dyDescent="0.25">
      <c r="A128" s="50" t="s">
        <v>189</v>
      </c>
      <c r="B128" s="58" t="s">
        <v>247</v>
      </c>
      <c r="C128" s="53" t="s">
        <v>248</v>
      </c>
      <c r="D128" s="46" t="s">
        <v>29</v>
      </c>
      <c r="E128" s="47" t="s">
        <v>29</v>
      </c>
      <c r="F128" s="48">
        <v>0</v>
      </c>
      <c r="G128" s="55">
        <v>0</v>
      </c>
      <c r="H128" s="48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48">
        <f t="shared" si="30"/>
        <v>0</v>
      </c>
      <c r="T128" s="48">
        <f t="shared" si="30"/>
        <v>0</v>
      </c>
      <c r="U128" s="48">
        <f t="shared" si="30"/>
        <v>0</v>
      </c>
      <c r="V128" s="48">
        <f t="shared" si="30"/>
        <v>0</v>
      </c>
      <c r="W128" s="48">
        <f t="shared" si="30"/>
        <v>0</v>
      </c>
      <c r="X128" s="49" t="s">
        <v>29</v>
      </c>
    </row>
    <row r="129" spans="1:24" s="16" customFormat="1" ht="31.5" x14ac:dyDescent="0.25">
      <c r="A129" s="50" t="s">
        <v>189</v>
      </c>
      <c r="B129" s="58" t="s">
        <v>249</v>
      </c>
      <c r="C129" s="53" t="s">
        <v>250</v>
      </c>
      <c r="D129" s="46" t="s">
        <v>29</v>
      </c>
      <c r="E129" s="47" t="s">
        <v>29</v>
      </c>
      <c r="F129" s="48">
        <v>0</v>
      </c>
      <c r="G129" s="55">
        <v>0</v>
      </c>
      <c r="H129" s="48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48">
        <f t="shared" si="30"/>
        <v>0</v>
      </c>
      <c r="T129" s="48">
        <f t="shared" si="30"/>
        <v>0</v>
      </c>
      <c r="U129" s="48">
        <f t="shared" si="30"/>
        <v>0</v>
      </c>
      <c r="V129" s="48">
        <f t="shared" si="30"/>
        <v>0</v>
      </c>
      <c r="W129" s="48">
        <f t="shared" si="30"/>
        <v>0</v>
      </c>
      <c r="X129" s="49" t="s">
        <v>29</v>
      </c>
    </row>
    <row r="130" spans="1:24" s="16" customFormat="1" ht="47.25" x14ac:dyDescent="0.25">
      <c r="A130" s="50" t="s">
        <v>189</v>
      </c>
      <c r="B130" s="58" t="s">
        <v>251</v>
      </c>
      <c r="C130" s="53" t="s">
        <v>252</v>
      </c>
      <c r="D130" s="46" t="s">
        <v>29</v>
      </c>
      <c r="E130" s="47" t="s">
        <v>29</v>
      </c>
      <c r="F130" s="48">
        <v>0</v>
      </c>
      <c r="G130" s="55">
        <v>0</v>
      </c>
      <c r="H130" s="48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55">
        <v>0</v>
      </c>
      <c r="R130" s="55">
        <v>0</v>
      </c>
      <c r="S130" s="48">
        <f t="shared" si="30"/>
        <v>0</v>
      </c>
      <c r="T130" s="48">
        <f t="shared" si="30"/>
        <v>0</v>
      </c>
      <c r="U130" s="48">
        <f t="shared" si="30"/>
        <v>0</v>
      </c>
      <c r="V130" s="48">
        <f t="shared" si="30"/>
        <v>0</v>
      </c>
      <c r="W130" s="48">
        <f t="shared" si="30"/>
        <v>0</v>
      </c>
      <c r="X130" s="49" t="s">
        <v>29</v>
      </c>
    </row>
    <row r="131" spans="1:24" s="16" customFormat="1" ht="31.5" x14ac:dyDescent="0.25">
      <c r="A131" s="50" t="s">
        <v>189</v>
      </c>
      <c r="B131" s="58" t="s">
        <v>253</v>
      </c>
      <c r="C131" s="53" t="s">
        <v>254</v>
      </c>
      <c r="D131" s="46" t="s">
        <v>29</v>
      </c>
      <c r="E131" s="47" t="s">
        <v>29</v>
      </c>
      <c r="F131" s="48">
        <v>0</v>
      </c>
      <c r="G131" s="55">
        <v>0</v>
      </c>
      <c r="H131" s="48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5">
        <v>0</v>
      </c>
      <c r="O131" s="55">
        <v>0</v>
      </c>
      <c r="P131" s="55">
        <v>0</v>
      </c>
      <c r="Q131" s="55">
        <v>0</v>
      </c>
      <c r="R131" s="55">
        <v>0</v>
      </c>
      <c r="S131" s="48">
        <f t="shared" si="30"/>
        <v>0</v>
      </c>
      <c r="T131" s="48">
        <f t="shared" si="30"/>
        <v>0</v>
      </c>
      <c r="U131" s="48">
        <f t="shared" si="30"/>
        <v>0</v>
      </c>
      <c r="V131" s="48">
        <f t="shared" si="30"/>
        <v>0</v>
      </c>
      <c r="W131" s="48">
        <f t="shared" si="30"/>
        <v>0</v>
      </c>
      <c r="X131" s="49" t="s">
        <v>29</v>
      </c>
    </row>
    <row r="132" spans="1:24" s="16" customFormat="1" ht="31.5" x14ac:dyDescent="0.25">
      <c r="A132" s="50" t="s">
        <v>189</v>
      </c>
      <c r="B132" s="58" t="s">
        <v>255</v>
      </c>
      <c r="C132" s="53" t="s">
        <v>256</v>
      </c>
      <c r="D132" s="46" t="s">
        <v>29</v>
      </c>
      <c r="E132" s="47" t="s">
        <v>29</v>
      </c>
      <c r="F132" s="48">
        <v>0</v>
      </c>
      <c r="G132" s="55">
        <v>0</v>
      </c>
      <c r="H132" s="48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5">
        <v>0</v>
      </c>
      <c r="O132" s="55">
        <v>0</v>
      </c>
      <c r="P132" s="55">
        <v>0</v>
      </c>
      <c r="Q132" s="55">
        <v>0</v>
      </c>
      <c r="R132" s="55">
        <v>0</v>
      </c>
      <c r="S132" s="48">
        <f t="shared" si="30"/>
        <v>0</v>
      </c>
      <c r="T132" s="48">
        <f t="shared" si="30"/>
        <v>0</v>
      </c>
      <c r="U132" s="48">
        <f t="shared" si="30"/>
        <v>0</v>
      </c>
      <c r="V132" s="48">
        <f t="shared" si="30"/>
        <v>0</v>
      </c>
      <c r="W132" s="48">
        <f t="shared" si="30"/>
        <v>0</v>
      </c>
      <c r="X132" s="49" t="s">
        <v>29</v>
      </c>
    </row>
    <row r="133" spans="1:24" s="16" customFormat="1" ht="47.25" x14ac:dyDescent="0.25">
      <c r="A133" s="50" t="s">
        <v>189</v>
      </c>
      <c r="B133" s="58" t="s">
        <v>257</v>
      </c>
      <c r="C133" s="53" t="s">
        <v>258</v>
      </c>
      <c r="D133" s="46" t="s">
        <v>29</v>
      </c>
      <c r="E133" s="47" t="s">
        <v>29</v>
      </c>
      <c r="F133" s="48">
        <v>0</v>
      </c>
      <c r="G133" s="55">
        <v>0</v>
      </c>
      <c r="H133" s="48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5">
        <v>0</v>
      </c>
      <c r="O133" s="55">
        <v>0</v>
      </c>
      <c r="P133" s="55">
        <v>0</v>
      </c>
      <c r="Q133" s="55">
        <v>0</v>
      </c>
      <c r="R133" s="55">
        <v>0</v>
      </c>
      <c r="S133" s="48">
        <f t="shared" si="30"/>
        <v>0</v>
      </c>
      <c r="T133" s="48">
        <f t="shared" si="30"/>
        <v>0</v>
      </c>
      <c r="U133" s="48">
        <f t="shared" si="30"/>
        <v>0</v>
      </c>
      <c r="V133" s="48">
        <f t="shared" si="30"/>
        <v>0</v>
      </c>
      <c r="W133" s="48">
        <f t="shared" si="30"/>
        <v>0</v>
      </c>
      <c r="X133" s="49" t="s">
        <v>29</v>
      </c>
    </row>
    <row r="134" spans="1:24" s="16" customFormat="1" ht="31.5" x14ac:dyDescent="0.25">
      <c r="A134" s="50" t="s">
        <v>189</v>
      </c>
      <c r="B134" s="58" t="s">
        <v>259</v>
      </c>
      <c r="C134" s="53" t="s">
        <v>260</v>
      </c>
      <c r="D134" s="46" t="s">
        <v>29</v>
      </c>
      <c r="E134" s="47" t="s">
        <v>29</v>
      </c>
      <c r="F134" s="48">
        <v>0</v>
      </c>
      <c r="G134" s="55">
        <v>0</v>
      </c>
      <c r="H134" s="48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48">
        <f t="shared" si="30"/>
        <v>0</v>
      </c>
      <c r="T134" s="48">
        <f t="shared" si="30"/>
        <v>0</v>
      </c>
      <c r="U134" s="48">
        <f t="shared" si="30"/>
        <v>0</v>
      </c>
      <c r="V134" s="48">
        <f t="shared" si="30"/>
        <v>0</v>
      </c>
      <c r="W134" s="48">
        <f t="shared" si="30"/>
        <v>0</v>
      </c>
      <c r="X134" s="49" t="s">
        <v>29</v>
      </c>
    </row>
    <row r="135" spans="1:24" s="16" customFormat="1" ht="63" x14ac:dyDescent="0.25">
      <c r="A135" s="50" t="s">
        <v>189</v>
      </c>
      <c r="B135" s="58" t="s">
        <v>261</v>
      </c>
      <c r="C135" s="53" t="s">
        <v>262</v>
      </c>
      <c r="D135" s="46" t="s">
        <v>29</v>
      </c>
      <c r="E135" s="47" t="s">
        <v>29</v>
      </c>
      <c r="F135" s="48">
        <v>0</v>
      </c>
      <c r="G135" s="55">
        <v>0</v>
      </c>
      <c r="H135" s="48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0</v>
      </c>
      <c r="Q135" s="55">
        <v>0</v>
      </c>
      <c r="R135" s="55">
        <v>0</v>
      </c>
      <c r="S135" s="48">
        <f t="shared" si="30"/>
        <v>0</v>
      </c>
      <c r="T135" s="48">
        <f t="shared" si="30"/>
        <v>0</v>
      </c>
      <c r="U135" s="48">
        <f t="shared" si="30"/>
        <v>0</v>
      </c>
      <c r="V135" s="48">
        <f t="shared" si="30"/>
        <v>0</v>
      </c>
      <c r="W135" s="48">
        <f t="shared" si="30"/>
        <v>0</v>
      </c>
      <c r="X135" s="49" t="s">
        <v>29</v>
      </c>
    </row>
    <row r="136" spans="1:24" s="16" customFormat="1" ht="31.5" x14ac:dyDescent="0.25">
      <c r="A136" s="50" t="s">
        <v>189</v>
      </c>
      <c r="B136" s="58" t="s">
        <v>263</v>
      </c>
      <c r="C136" s="53" t="s">
        <v>264</v>
      </c>
      <c r="D136" s="46" t="s">
        <v>29</v>
      </c>
      <c r="E136" s="47" t="s">
        <v>29</v>
      </c>
      <c r="F136" s="48">
        <v>0</v>
      </c>
      <c r="G136" s="55">
        <v>0</v>
      </c>
      <c r="H136" s="48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55">
        <v>0</v>
      </c>
      <c r="R136" s="55">
        <v>0</v>
      </c>
      <c r="S136" s="48">
        <f t="shared" si="30"/>
        <v>0</v>
      </c>
      <c r="T136" s="48">
        <f t="shared" si="30"/>
        <v>0</v>
      </c>
      <c r="U136" s="48">
        <f t="shared" si="30"/>
        <v>0</v>
      </c>
      <c r="V136" s="48">
        <f t="shared" si="30"/>
        <v>0</v>
      </c>
      <c r="W136" s="48">
        <f t="shared" si="30"/>
        <v>0</v>
      </c>
      <c r="X136" s="49" t="s">
        <v>29</v>
      </c>
    </row>
    <row r="137" spans="1:24" s="16" customFormat="1" ht="47.25" x14ac:dyDescent="0.25">
      <c r="A137" s="50" t="s">
        <v>189</v>
      </c>
      <c r="B137" s="58" t="s">
        <v>265</v>
      </c>
      <c r="C137" s="53" t="s">
        <v>266</v>
      </c>
      <c r="D137" s="46" t="s">
        <v>29</v>
      </c>
      <c r="E137" s="47" t="s">
        <v>29</v>
      </c>
      <c r="F137" s="48">
        <v>0</v>
      </c>
      <c r="G137" s="55">
        <v>0</v>
      </c>
      <c r="H137" s="48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55">
        <v>0</v>
      </c>
      <c r="R137" s="55">
        <v>0</v>
      </c>
      <c r="S137" s="48">
        <f t="shared" si="30"/>
        <v>0</v>
      </c>
      <c r="T137" s="48">
        <f t="shared" si="30"/>
        <v>0</v>
      </c>
      <c r="U137" s="48">
        <f t="shared" si="30"/>
        <v>0</v>
      </c>
      <c r="V137" s="48">
        <f t="shared" si="30"/>
        <v>0</v>
      </c>
      <c r="W137" s="48">
        <f t="shared" si="30"/>
        <v>0</v>
      </c>
      <c r="X137" s="49" t="s">
        <v>29</v>
      </c>
    </row>
    <row r="138" spans="1:24" s="16" customFormat="1" ht="47.25" x14ac:dyDescent="0.25">
      <c r="A138" s="50" t="s">
        <v>189</v>
      </c>
      <c r="B138" s="58" t="s">
        <v>267</v>
      </c>
      <c r="C138" s="53" t="s">
        <v>268</v>
      </c>
      <c r="D138" s="46" t="s">
        <v>29</v>
      </c>
      <c r="E138" s="47" t="s">
        <v>29</v>
      </c>
      <c r="F138" s="48">
        <v>0</v>
      </c>
      <c r="G138" s="55">
        <v>0</v>
      </c>
      <c r="H138" s="48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0</v>
      </c>
      <c r="O138" s="55">
        <v>0</v>
      </c>
      <c r="P138" s="55">
        <v>0</v>
      </c>
      <c r="Q138" s="55">
        <v>0</v>
      </c>
      <c r="R138" s="55">
        <v>0</v>
      </c>
      <c r="S138" s="48">
        <f t="shared" si="30"/>
        <v>0</v>
      </c>
      <c r="T138" s="48">
        <f t="shared" si="30"/>
        <v>0</v>
      </c>
      <c r="U138" s="48">
        <f t="shared" si="30"/>
        <v>0</v>
      </c>
      <c r="V138" s="48">
        <f t="shared" si="30"/>
        <v>0</v>
      </c>
      <c r="W138" s="48">
        <f t="shared" si="30"/>
        <v>0</v>
      </c>
      <c r="X138" s="49" t="s">
        <v>29</v>
      </c>
    </row>
    <row r="139" spans="1:24" s="16" customFormat="1" ht="47.25" x14ac:dyDescent="0.25">
      <c r="A139" s="50" t="s">
        <v>189</v>
      </c>
      <c r="B139" s="58" t="s">
        <v>269</v>
      </c>
      <c r="C139" s="53" t="s">
        <v>270</v>
      </c>
      <c r="D139" s="46" t="s">
        <v>29</v>
      </c>
      <c r="E139" s="47" t="s">
        <v>29</v>
      </c>
      <c r="F139" s="48">
        <v>0</v>
      </c>
      <c r="G139" s="55">
        <v>0</v>
      </c>
      <c r="H139" s="48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48">
        <f t="shared" si="30"/>
        <v>0</v>
      </c>
      <c r="T139" s="48">
        <f t="shared" si="30"/>
        <v>0</v>
      </c>
      <c r="U139" s="48">
        <f t="shared" si="30"/>
        <v>0</v>
      </c>
      <c r="V139" s="48">
        <f t="shared" si="30"/>
        <v>0</v>
      </c>
      <c r="W139" s="48">
        <f t="shared" si="30"/>
        <v>0</v>
      </c>
      <c r="X139" s="49" t="s">
        <v>29</v>
      </c>
    </row>
    <row r="140" spans="1:24" s="16" customFormat="1" ht="47.25" x14ac:dyDescent="0.25">
      <c r="A140" s="50" t="s">
        <v>189</v>
      </c>
      <c r="B140" s="58" t="s">
        <v>271</v>
      </c>
      <c r="C140" s="53" t="s">
        <v>272</v>
      </c>
      <c r="D140" s="46" t="s">
        <v>29</v>
      </c>
      <c r="E140" s="47" t="s">
        <v>29</v>
      </c>
      <c r="F140" s="48">
        <v>0</v>
      </c>
      <c r="G140" s="55">
        <v>0</v>
      </c>
      <c r="H140" s="48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55">
        <v>0</v>
      </c>
      <c r="R140" s="55">
        <v>0</v>
      </c>
      <c r="S140" s="48">
        <f t="shared" si="30"/>
        <v>0</v>
      </c>
      <c r="T140" s="48">
        <f t="shared" si="30"/>
        <v>0</v>
      </c>
      <c r="U140" s="48">
        <f t="shared" si="30"/>
        <v>0</v>
      </c>
      <c r="V140" s="48">
        <f t="shared" si="30"/>
        <v>0</v>
      </c>
      <c r="W140" s="48">
        <f t="shared" si="30"/>
        <v>0</v>
      </c>
      <c r="X140" s="49" t="s">
        <v>29</v>
      </c>
    </row>
    <row r="141" spans="1:24" s="16" customFormat="1" ht="31.5" x14ac:dyDescent="0.25">
      <c r="A141" s="50" t="s">
        <v>189</v>
      </c>
      <c r="B141" s="58" t="s">
        <v>273</v>
      </c>
      <c r="C141" s="53" t="s">
        <v>274</v>
      </c>
      <c r="D141" s="46" t="s">
        <v>29</v>
      </c>
      <c r="E141" s="47" t="s">
        <v>29</v>
      </c>
      <c r="F141" s="48">
        <v>0</v>
      </c>
      <c r="G141" s="55">
        <v>0</v>
      </c>
      <c r="H141" s="48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48">
        <f t="shared" si="30"/>
        <v>0</v>
      </c>
      <c r="T141" s="48">
        <f t="shared" si="30"/>
        <v>0</v>
      </c>
      <c r="U141" s="48">
        <f t="shared" si="30"/>
        <v>0</v>
      </c>
      <c r="V141" s="48">
        <f t="shared" si="30"/>
        <v>0</v>
      </c>
      <c r="W141" s="48">
        <f t="shared" si="30"/>
        <v>0</v>
      </c>
      <c r="X141" s="49" t="s">
        <v>29</v>
      </c>
    </row>
    <row r="142" spans="1:24" s="16" customFormat="1" x14ac:dyDescent="0.25">
      <c r="A142" s="50" t="s">
        <v>189</v>
      </c>
      <c r="B142" s="58" t="s">
        <v>275</v>
      </c>
      <c r="C142" s="53" t="s">
        <v>276</v>
      </c>
      <c r="D142" s="46" t="s">
        <v>29</v>
      </c>
      <c r="E142" s="47" t="s">
        <v>29</v>
      </c>
      <c r="F142" s="48">
        <v>0</v>
      </c>
      <c r="G142" s="55">
        <v>0</v>
      </c>
      <c r="H142" s="48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0</v>
      </c>
      <c r="R142" s="55">
        <v>0</v>
      </c>
      <c r="S142" s="48">
        <f t="shared" si="30"/>
        <v>0</v>
      </c>
      <c r="T142" s="48">
        <f t="shared" si="30"/>
        <v>0</v>
      </c>
      <c r="U142" s="48">
        <f t="shared" si="30"/>
        <v>0</v>
      </c>
      <c r="V142" s="48">
        <f t="shared" si="30"/>
        <v>0</v>
      </c>
      <c r="W142" s="48">
        <f t="shared" si="30"/>
        <v>0</v>
      </c>
      <c r="X142" s="49" t="s">
        <v>29</v>
      </c>
    </row>
    <row r="143" spans="1:24" s="16" customFormat="1" ht="31.5" x14ac:dyDescent="0.25">
      <c r="A143" s="50" t="s">
        <v>189</v>
      </c>
      <c r="B143" s="58" t="s">
        <v>277</v>
      </c>
      <c r="C143" s="53" t="s">
        <v>278</v>
      </c>
      <c r="D143" s="46" t="s">
        <v>29</v>
      </c>
      <c r="E143" s="47" t="s">
        <v>29</v>
      </c>
      <c r="F143" s="48">
        <v>0</v>
      </c>
      <c r="G143" s="55">
        <v>0</v>
      </c>
      <c r="H143" s="48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55">
        <v>0</v>
      </c>
      <c r="R143" s="55">
        <v>0</v>
      </c>
      <c r="S143" s="48">
        <f t="shared" si="30"/>
        <v>0</v>
      </c>
      <c r="T143" s="48">
        <f t="shared" si="30"/>
        <v>0</v>
      </c>
      <c r="U143" s="48">
        <f t="shared" si="30"/>
        <v>0</v>
      </c>
      <c r="V143" s="48">
        <f t="shared" si="30"/>
        <v>0</v>
      </c>
      <c r="W143" s="48">
        <f t="shared" si="30"/>
        <v>0</v>
      </c>
      <c r="X143" s="49" t="s">
        <v>29</v>
      </c>
    </row>
    <row r="144" spans="1:24" s="16" customFormat="1" ht="31.5" x14ac:dyDescent="0.25">
      <c r="A144" s="50" t="s">
        <v>189</v>
      </c>
      <c r="B144" s="58" t="s">
        <v>279</v>
      </c>
      <c r="C144" s="53" t="s">
        <v>280</v>
      </c>
      <c r="D144" s="46" t="s">
        <v>29</v>
      </c>
      <c r="E144" s="47" t="s">
        <v>29</v>
      </c>
      <c r="F144" s="48">
        <v>0</v>
      </c>
      <c r="G144" s="55">
        <v>0</v>
      </c>
      <c r="H144" s="48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48">
        <f t="shared" si="30"/>
        <v>0</v>
      </c>
      <c r="T144" s="48">
        <f t="shared" si="30"/>
        <v>0</v>
      </c>
      <c r="U144" s="48">
        <f t="shared" si="30"/>
        <v>0</v>
      </c>
      <c r="V144" s="48">
        <f t="shared" si="30"/>
        <v>0</v>
      </c>
      <c r="W144" s="48">
        <f t="shared" si="30"/>
        <v>0</v>
      </c>
      <c r="X144" s="49" t="s">
        <v>29</v>
      </c>
    </row>
    <row r="145" spans="1:24" s="16" customFormat="1" ht="47.25" x14ac:dyDescent="0.25">
      <c r="A145" s="50" t="s">
        <v>189</v>
      </c>
      <c r="B145" s="58" t="s">
        <v>281</v>
      </c>
      <c r="C145" s="53" t="s">
        <v>282</v>
      </c>
      <c r="D145" s="46" t="s">
        <v>29</v>
      </c>
      <c r="E145" s="47" t="s">
        <v>29</v>
      </c>
      <c r="F145" s="48">
        <v>0</v>
      </c>
      <c r="G145" s="55">
        <v>0</v>
      </c>
      <c r="H145" s="48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</v>
      </c>
      <c r="P145" s="55">
        <v>0</v>
      </c>
      <c r="Q145" s="55">
        <v>0</v>
      </c>
      <c r="R145" s="55">
        <v>0</v>
      </c>
      <c r="S145" s="48">
        <f t="shared" si="30"/>
        <v>0</v>
      </c>
      <c r="T145" s="48">
        <f t="shared" si="30"/>
        <v>0</v>
      </c>
      <c r="U145" s="48">
        <f t="shared" si="30"/>
        <v>0</v>
      </c>
      <c r="V145" s="48">
        <f t="shared" si="30"/>
        <v>0</v>
      </c>
      <c r="W145" s="48">
        <f t="shared" si="30"/>
        <v>0</v>
      </c>
      <c r="X145" s="49" t="s">
        <v>29</v>
      </c>
    </row>
    <row r="146" spans="1:24" s="16" customFormat="1" ht="47.25" x14ac:dyDescent="0.25">
      <c r="A146" s="50" t="s">
        <v>189</v>
      </c>
      <c r="B146" s="58" t="s">
        <v>283</v>
      </c>
      <c r="C146" s="53" t="s">
        <v>284</v>
      </c>
      <c r="D146" s="46" t="s">
        <v>29</v>
      </c>
      <c r="E146" s="47" t="s">
        <v>29</v>
      </c>
      <c r="F146" s="48">
        <v>0</v>
      </c>
      <c r="G146" s="55">
        <v>0</v>
      </c>
      <c r="H146" s="48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5">
        <v>0</v>
      </c>
      <c r="O146" s="55">
        <v>0</v>
      </c>
      <c r="P146" s="55">
        <v>0</v>
      </c>
      <c r="Q146" s="55">
        <v>0</v>
      </c>
      <c r="R146" s="55">
        <v>0</v>
      </c>
      <c r="S146" s="48">
        <f t="shared" si="30"/>
        <v>0</v>
      </c>
      <c r="T146" s="48">
        <f t="shared" si="30"/>
        <v>0</v>
      </c>
      <c r="U146" s="48">
        <f t="shared" si="30"/>
        <v>0</v>
      </c>
      <c r="V146" s="48">
        <f t="shared" si="30"/>
        <v>0</v>
      </c>
      <c r="W146" s="48">
        <f t="shared" si="30"/>
        <v>0</v>
      </c>
      <c r="X146" s="49" t="s">
        <v>29</v>
      </c>
    </row>
    <row r="147" spans="1:24" s="16" customFormat="1" ht="47.25" x14ac:dyDescent="0.25">
      <c r="A147" s="50" t="s">
        <v>189</v>
      </c>
      <c r="B147" s="58" t="s">
        <v>285</v>
      </c>
      <c r="C147" s="53" t="s">
        <v>286</v>
      </c>
      <c r="D147" s="46" t="s">
        <v>29</v>
      </c>
      <c r="E147" s="47" t="s">
        <v>29</v>
      </c>
      <c r="F147" s="48">
        <v>0</v>
      </c>
      <c r="G147" s="55">
        <v>0</v>
      </c>
      <c r="H147" s="48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48">
        <f t="shared" si="30"/>
        <v>0</v>
      </c>
      <c r="T147" s="48">
        <f t="shared" si="30"/>
        <v>0</v>
      </c>
      <c r="U147" s="48">
        <f t="shared" si="30"/>
        <v>0</v>
      </c>
      <c r="V147" s="48">
        <f t="shared" si="30"/>
        <v>0</v>
      </c>
      <c r="W147" s="48">
        <f t="shared" si="30"/>
        <v>0</v>
      </c>
      <c r="X147" s="49" t="s">
        <v>29</v>
      </c>
    </row>
    <row r="148" spans="1:24" s="16" customFormat="1" ht="31.5" x14ac:dyDescent="0.25">
      <c r="A148" s="50" t="s">
        <v>189</v>
      </c>
      <c r="B148" s="58" t="s">
        <v>287</v>
      </c>
      <c r="C148" s="53" t="s">
        <v>288</v>
      </c>
      <c r="D148" s="46" t="s">
        <v>29</v>
      </c>
      <c r="E148" s="47" t="s">
        <v>29</v>
      </c>
      <c r="F148" s="46">
        <v>0</v>
      </c>
      <c r="G148" s="55">
        <v>0</v>
      </c>
      <c r="H148" s="46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5">
        <v>0</v>
      </c>
      <c r="O148" s="55">
        <v>0</v>
      </c>
      <c r="P148" s="55">
        <v>0</v>
      </c>
      <c r="Q148" s="55">
        <v>0</v>
      </c>
      <c r="R148" s="55">
        <v>0</v>
      </c>
      <c r="S148" s="48">
        <f t="shared" si="30"/>
        <v>0</v>
      </c>
      <c r="T148" s="48">
        <f t="shared" si="30"/>
        <v>0</v>
      </c>
      <c r="U148" s="48">
        <f t="shared" si="30"/>
        <v>0</v>
      </c>
      <c r="V148" s="48">
        <f t="shared" si="30"/>
        <v>0</v>
      </c>
      <c r="W148" s="48">
        <f t="shared" si="30"/>
        <v>0</v>
      </c>
      <c r="X148" s="49" t="s">
        <v>29</v>
      </c>
    </row>
    <row r="149" spans="1:24" s="16" customFormat="1" ht="47.25" x14ac:dyDescent="0.25">
      <c r="A149" s="50" t="s">
        <v>189</v>
      </c>
      <c r="B149" s="58" t="s">
        <v>289</v>
      </c>
      <c r="C149" s="53" t="s">
        <v>290</v>
      </c>
      <c r="D149" s="46" t="s">
        <v>29</v>
      </c>
      <c r="E149" s="47" t="s">
        <v>29</v>
      </c>
      <c r="F149" s="46">
        <v>0</v>
      </c>
      <c r="G149" s="55">
        <v>0</v>
      </c>
      <c r="H149" s="46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48">
        <f t="shared" si="30"/>
        <v>0</v>
      </c>
      <c r="T149" s="48">
        <f t="shared" si="30"/>
        <v>0</v>
      </c>
      <c r="U149" s="48">
        <f t="shared" si="30"/>
        <v>0</v>
      </c>
      <c r="V149" s="48">
        <f t="shared" si="30"/>
        <v>0</v>
      </c>
      <c r="W149" s="48">
        <f t="shared" si="30"/>
        <v>0</v>
      </c>
      <c r="X149" s="49" t="s">
        <v>29</v>
      </c>
    </row>
    <row r="150" spans="1:24" s="16" customFormat="1" ht="31.5" x14ac:dyDescent="0.25">
      <c r="A150" s="50" t="s">
        <v>189</v>
      </c>
      <c r="B150" s="58" t="s">
        <v>291</v>
      </c>
      <c r="C150" s="53" t="s">
        <v>292</v>
      </c>
      <c r="D150" s="46" t="s">
        <v>29</v>
      </c>
      <c r="E150" s="47" t="s">
        <v>29</v>
      </c>
      <c r="F150" s="48">
        <v>0</v>
      </c>
      <c r="G150" s="55">
        <v>0</v>
      </c>
      <c r="H150" s="48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55">
        <v>0</v>
      </c>
      <c r="R150" s="55">
        <v>0</v>
      </c>
      <c r="S150" s="48">
        <f t="shared" si="30"/>
        <v>0</v>
      </c>
      <c r="T150" s="48">
        <f t="shared" si="30"/>
        <v>0</v>
      </c>
      <c r="U150" s="48">
        <f t="shared" si="30"/>
        <v>0</v>
      </c>
      <c r="V150" s="48">
        <f t="shared" si="30"/>
        <v>0</v>
      </c>
      <c r="W150" s="48">
        <f t="shared" si="30"/>
        <v>0</v>
      </c>
      <c r="X150" s="49" t="s">
        <v>29</v>
      </c>
    </row>
    <row r="151" spans="1:24" s="16" customFormat="1" ht="31.5" x14ac:dyDescent="0.25">
      <c r="A151" s="50" t="s">
        <v>189</v>
      </c>
      <c r="B151" s="58" t="s">
        <v>293</v>
      </c>
      <c r="C151" s="53" t="s">
        <v>294</v>
      </c>
      <c r="D151" s="46" t="s">
        <v>29</v>
      </c>
      <c r="E151" s="47" t="s">
        <v>29</v>
      </c>
      <c r="F151" s="48">
        <v>0</v>
      </c>
      <c r="G151" s="55">
        <v>0</v>
      </c>
      <c r="H151" s="48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0</v>
      </c>
      <c r="O151" s="55">
        <v>0</v>
      </c>
      <c r="P151" s="55">
        <v>0</v>
      </c>
      <c r="Q151" s="55">
        <v>0</v>
      </c>
      <c r="R151" s="55">
        <v>0</v>
      </c>
      <c r="S151" s="48">
        <f t="shared" ref="S151:W175" si="31">M151-F151</f>
        <v>0</v>
      </c>
      <c r="T151" s="48">
        <f t="shared" si="31"/>
        <v>0</v>
      </c>
      <c r="U151" s="48">
        <f t="shared" si="31"/>
        <v>0</v>
      </c>
      <c r="V151" s="48">
        <f t="shared" si="31"/>
        <v>0</v>
      </c>
      <c r="W151" s="48">
        <f t="shared" si="31"/>
        <v>0</v>
      </c>
      <c r="X151" s="49" t="s">
        <v>29</v>
      </c>
    </row>
    <row r="152" spans="1:24" s="16" customFormat="1" ht="31.5" x14ac:dyDescent="0.25">
      <c r="A152" s="50" t="s">
        <v>189</v>
      </c>
      <c r="B152" s="58" t="s">
        <v>295</v>
      </c>
      <c r="C152" s="53" t="s">
        <v>296</v>
      </c>
      <c r="D152" s="46" t="s">
        <v>29</v>
      </c>
      <c r="E152" s="47" t="s">
        <v>29</v>
      </c>
      <c r="F152" s="48">
        <v>0</v>
      </c>
      <c r="G152" s="55">
        <v>0</v>
      </c>
      <c r="H152" s="48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5">
        <v>0</v>
      </c>
      <c r="O152" s="55">
        <v>0</v>
      </c>
      <c r="P152" s="55">
        <v>0</v>
      </c>
      <c r="Q152" s="55">
        <v>0</v>
      </c>
      <c r="R152" s="55">
        <v>0</v>
      </c>
      <c r="S152" s="48">
        <f t="shared" si="31"/>
        <v>0</v>
      </c>
      <c r="T152" s="48">
        <f t="shared" si="31"/>
        <v>0</v>
      </c>
      <c r="U152" s="48">
        <f t="shared" si="31"/>
        <v>0</v>
      </c>
      <c r="V152" s="48">
        <f t="shared" si="31"/>
        <v>0</v>
      </c>
      <c r="W152" s="48">
        <f t="shared" si="31"/>
        <v>0</v>
      </c>
      <c r="X152" s="49" t="s">
        <v>29</v>
      </c>
    </row>
    <row r="153" spans="1:24" s="16" customFormat="1" ht="47.25" x14ac:dyDescent="0.25">
      <c r="A153" s="50" t="s">
        <v>189</v>
      </c>
      <c r="B153" s="58" t="s">
        <v>297</v>
      </c>
      <c r="C153" s="53" t="s">
        <v>298</v>
      </c>
      <c r="D153" s="46" t="s">
        <v>29</v>
      </c>
      <c r="E153" s="47" t="s">
        <v>29</v>
      </c>
      <c r="F153" s="48">
        <v>0</v>
      </c>
      <c r="G153" s="55">
        <v>0</v>
      </c>
      <c r="H153" s="48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5">
        <v>0</v>
      </c>
      <c r="P153" s="55">
        <v>0</v>
      </c>
      <c r="Q153" s="55">
        <v>0</v>
      </c>
      <c r="R153" s="55">
        <v>0</v>
      </c>
      <c r="S153" s="48">
        <f t="shared" si="31"/>
        <v>0</v>
      </c>
      <c r="T153" s="48">
        <f t="shared" si="31"/>
        <v>0</v>
      </c>
      <c r="U153" s="48">
        <f t="shared" si="31"/>
        <v>0</v>
      </c>
      <c r="V153" s="48">
        <f t="shared" si="31"/>
        <v>0</v>
      </c>
      <c r="W153" s="48">
        <f t="shared" si="31"/>
        <v>0</v>
      </c>
      <c r="X153" s="49" t="s">
        <v>29</v>
      </c>
    </row>
    <row r="154" spans="1:24" s="16" customFormat="1" ht="31.5" x14ac:dyDescent="0.25">
      <c r="A154" s="50" t="s">
        <v>189</v>
      </c>
      <c r="B154" s="58" t="s">
        <v>299</v>
      </c>
      <c r="C154" s="53" t="s">
        <v>300</v>
      </c>
      <c r="D154" s="46" t="s">
        <v>29</v>
      </c>
      <c r="E154" s="47" t="s">
        <v>29</v>
      </c>
      <c r="F154" s="48">
        <v>0</v>
      </c>
      <c r="G154" s="55">
        <v>0</v>
      </c>
      <c r="H154" s="48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48">
        <f t="shared" si="31"/>
        <v>0</v>
      </c>
      <c r="T154" s="48">
        <f t="shared" si="31"/>
        <v>0</v>
      </c>
      <c r="U154" s="48">
        <f t="shared" si="31"/>
        <v>0</v>
      </c>
      <c r="V154" s="48">
        <f t="shared" si="31"/>
        <v>0</v>
      </c>
      <c r="W154" s="48">
        <f t="shared" si="31"/>
        <v>0</v>
      </c>
      <c r="X154" s="49" t="s">
        <v>29</v>
      </c>
    </row>
    <row r="155" spans="1:24" s="16" customFormat="1" ht="47.25" x14ac:dyDescent="0.25">
      <c r="A155" s="50" t="s">
        <v>189</v>
      </c>
      <c r="B155" s="58" t="s">
        <v>301</v>
      </c>
      <c r="C155" s="53" t="s">
        <v>302</v>
      </c>
      <c r="D155" s="46" t="s">
        <v>29</v>
      </c>
      <c r="E155" s="60" t="s">
        <v>29</v>
      </c>
      <c r="F155" s="46">
        <v>0</v>
      </c>
      <c r="G155" s="55">
        <v>0</v>
      </c>
      <c r="H155" s="46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48">
        <f t="shared" si="31"/>
        <v>0</v>
      </c>
      <c r="T155" s="48">
        <f t="shared" si="31"/>
        <v>0</v>
      </c>
      <c r="U155" s="48">
        <f t="shared" si="31"/>
        <v>0</v>
      </c>
      <c r="V155" s="48">
        <f t="shared" si="31"/>
        <v>0</v>
      </c>
      <c r="W155" s="48">
        <f t="shared" si="31"/>
        <v>0</v>
      </c>
      <c r="X155" s="49" t="s">
        <v>29</v>
      </c>
    </row>
    <row r="156" spans="1:24" s="16" customFormat="1" ht="47.25" x14ac:dyDescent="0.25">
      <c r="A156" s="50" t="s">
        <v>189</v>
      </c>
      <c r="B156" s="58" t="s">
        <v>303</v>
      </c>
      <c r="C156" s="53" t="s">
        <v>304</v>
      </c>
      <c r="D156" s="46" t="s">
        <v>29</v>
      </c>
      <c r="E156" s="60" t="s">
        <v>29</v>
      </c>
      <c r="F156" s="46">
        <v>0</v>
      </c>
      <c r="G156" s="55">
        <v>0</v>
      </c>
      <c r="H156" s="46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5">
        <v>0</v>
      </c>
      <c r="O156" s="55">
        <v>0</v>
      </c>
      <c r="P156" s="55">
        <v>0</v>
      </c>
      <c r="Q156" s="55">
        <v>0</v>
      </c>
      <c r="R156" s="55">
        <v>0</v>
      </c>
      <c r="S156" s="48">
        <f t="shared" si="31"/>
        <v>0</v>
      </c>
      <c r="T156" s="48">
        <f t="shared" si="31"/>
        <v>0</v>
      </c>
      <c r="U156" s="48">
        <f t="shared" si="31"/>
        <v>0</v>
      </c>
      <c r="V156" s="48">
        <f t="shared" si="31"/>
        <v>0</v>
      </c>
      <c r="W156" s="48">
        <f t="shared" si="31"/>
        <v>0</v>
      </c>
      <c r="X156" s="49" t="s">
        <v>29</v>
      </c>
    </row>
    <row r="157" spans="1:24" s="16" customFormat="1" ht="31.5" x14ac:dyDescent="0.25">
      <c r="A157" s="50" t="s">
        <v>189</v>
      </c>
      <c r="B157" s="58" t="s">
        <v>305</v>
      </c>
      <c r="C157" s="53" t="s">
        <v>306</v>
      </c>
      <c r="D157" s="46" t="s">
        <v>29</v>
      </c>
      <c r="E157" s="60" t="s">
        <v>29</v>
      </c>
      <c r="F157" s="46">
        <v>0</v>
      </c>
      <c r="G157" s="55">
        <v>0</v>
      </c>
      <c r="H157" s="46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5">
        <v>0</v>
      </c>
      <c r="P157" s="55">
        <v>0</v>
      </c>
      <c r="Q157" s="55">
        <v>0</v>
      </c>
      <c r="R157" s="55">
        <v>0</v>
      </c>
      <c r="S157" s="48">
        <f t="shared" si="31"/>
        <v>0</v>
      </c>
      <c r="T157" s="48">
        <f t="shared" si="31"/>
        <v>0</v>
      </c>
      <c r="U157" s="48">
        <f t="shared" si="31"/>
        <v>0</v>
      </c>
      <c r="V157" s="48">
        <f t="shared" si="31"/>
        <v>0</v>
      </c>
      <c r="W157" s="48">
        <f t="shared" si="31"/>
        <v>0</v>
      </c>
      <c r="X157" s="49" t="s">
        <v>29</v>
      </c>
    </row>
    <row r="158" spans="1:24" s="16" customFormat="1" ht="47.25" x14ac:dyDescent="0.25">
      <c r="A158" s="50" t="s">
        <v>189</v>
      </c>
      <c r="B158" s="58" t="s">
        <v>307</v>
      </c>
      <c r="C158" s="53" t="s">
        <v>308</v>
      </c>
      <c r="D158" s="46" t="s">
        <v>29</v>
      </c>
      <c r="E158" s="60" t="s">
        <v>29</v>
      </c>
      <c r="F158" s="46">
        <v>0</v>
      </c>
      <c r="G158" s="55">
        <v>0</v>
      </c>
      <c r="H158" s="46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5">
        <v>0</v>
      </c>
      <c r="O158" s="55">
        <v>0</v>
      </c>
      <c r="P158" s="55">
        <v>0</v>
      </c>
      <c r="Q158" s="55">
        <v>0</v>
      </c>
      <c r="R158" s="55">
        <v>0</v>
      </c>
      <c r="S158" s="48">
        <f t="shared" si="31"/>
        <v>0</v>
      </c>
      <c r="T158" s="48">
        <f t="shared" si="31"/>
        <v>0</v>
      </c>
      <c r="U158" s="48">
        <f t="shared" si="31"/>
        <v>0</v>
      </c>
      <c r="V158" s="48">
        <f t="shared" si="31"/>
        <v>0</v>
      </c>
      <c r="W158" s="48">
        <f t="shared" si="31"/>
        <v>0</v>
      </c>
      <c r="X158" s="49" t="s">
        <v>29</v>
      </c>
    </row>
    <row r="159" spans="1:24" s="16" customFormat="1" ht="31.5" x14ac:dyDescent="0.25">
      <c r="A159" s="50" t="s">
        <v>189</v>
      </c>
      <c r="B159" s="58" t="s">
        <v>309</v>
      </c>
      <c r="C159" s="53" t="s">
        <v>310</v>
      </c>
      <c r="D159" s="46" t="s">
        <v>29</v>
      </c>
      <c r="E159" s="60" t="s">
        <v>29</v>
      </c>
      <c r="F159" s="46">
        <v>0</v>
      </c>
      <c r="G159" s="55">
        <v>0</v>
      </c>
      <c r="H159" s="46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48">
        <f t="shared" si="31"/>
        <v>0</v>
      </c>
      <c r="T159" s="48">
        <f t="shared" si="31"/>
        <v>0</v>
      </c>
      <c r="U159" s="48">
        <f t="shared" si="31"/>
        <v>0</v>
      </c>
      <c r="V159" s="48">
        <f t="shared" si="31"/>
        <v>0</v>
      </c>
      <c r="W159" s="48">
        <f t="shared" si="31"/>
        <v>0</v>
      </c>
      <c r="X159" s="49" t="s">
        <v>29</v>
      </c>
    </row>
    <row r="160" spans="1:24" s="16" customFormat="1" ht="31.5" x14ac:dyDescent="0.25">
      <c r="A160" s="50" t="s">
        <v>189</v>
      </c>
      <c r="B160" s="58" t="s">
        <v>311</v>
      </c>
      <c r="C160" s="53" t="s">
        <v>312</v>
      </c>
      <c r="D160" s="46" t="s">
        <v>29</v>
      </c>
      <c r="E160" s="60" t="s">
        <v>29</v>
      </c>
      <c r="F160" s="46">
        <v>0</v>
      </c>
      <c r="G160" s="55">
        <v>0</v>
      </c>
      <c r="H160" s="46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48">
        <f t="shared" si="31"/>
        <v>0</v>
      </c>
      <c r="T160" s="48">
        <f t="shared" si="31"/>
        <v>0</v>
      </c>
      <c r="U160" s="48">
        <f t="shared" si="31"/>
        <v>0</v>
      </c>
      <c r="V160" s="48">
        <f t="shared" si="31"/>
        <v>0</v>
      </c>
      <c r="W160" s="48">
        <f t="shared" si="31"/>
        <v>0</v>
      </c>
      <c r="X160" s="49" t="s">
        <v>29</v>
      </c>
    </row>
    <row r="161" spans="1:50" s="16" customFormat="1" ht="47.25" x14ac:dyDescent="0.25">
      <c r="A161" s="50" t="s">
        <v>189</v>
      </c>
      <c r="B161" s="58" t="s">
        <v>313</v>
      </c>
      <c r="C161" s="53" t="s">
        <v>314</v>
      </c>
      <c r="D161" s="46" t="s">
        <v>29</v>
      </c>
      <c r="E161" s="60" t="s">
        <v>29</v>
      </c>
      <c r="F161" s="46">
        <v>0</v>
      </c>
      <c r="G161" s="55">
        <v>0</v>
      </c>
      <c r="H161" s="46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0</v>
      </c>
      <c r="R161" s="55">
        <v>0</v>
      </c>
      <c r="S161" s="48">
        <f t="shared" si="31"/>
        <v>0</v>
      </c>
      <c r="T161" s="48">
        <f t="shared" si="31"/>
        <v>0</v>
      </c>
      <c r="U161" s="48">
        <f t="shared" si="31"/>
        <v>0</v>
      </c>
      <c r="V161" s="48">
        <f t="shared" si="31"/>
        <v>0</v>
      </c>
      <c r="W161" s="48">
        <f t="shared" si="31"/>
        <v>0</v>
      </c>
      <c r="X161" s="49" t="s">
        <v>29</v>
      </c>
    </row>
    <row r="162" spans="1:50" s="16" customFormat="1" ht="63" x14ac:dyDescent="0.25">
      <c r="A162" s="50" t="s">
        <v>189</v>
      </c>
      <c r="B162" s="58" t="s">
        <v>315</v>
      </c>
      <c r="C162" s="53" t="s">
        <v>316</v>
      </c>
      <c r="D162" s="46" t="s">
        <v>29</v>
      </c>
      <c r="E162" s="60" t="s">
        <v>29</v>
      </c>
      <c r="F162" s="46">
        <v>0</v>
      </c>
      <c r="G162" s="55">
        <v>0</v>
      </c>
      <c r="H162" s="46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48">
        <f t="shared" si="31"/>
        <v>0</v>
      </c>
      <c r="T162" s="48">
        <f t="shared" si="31"/>
        <v>0</v>
      </c>
      <c r="U162" s="48">
        <f t="shared" si="31"/>
        <v>0</v>
      </c>
      <c r="V162" s="48">
        <f t="shared" si="31"/>
        <v>0</v>
      </c>
      <c r="W162" s="48">
        <f t="shared" si="31"/>
        <v>0</v>
      </c>
      <c r="X162" s="49" t="s">
        <v>29</v>
      </c>
    </row>
    <row r="163" spans="1:50" s="16" customFormat="1" ht="63" x14ac:dyDescent="0.25">
      <c r="A163" s="50" t="s">
        <v>189</v>
      </c>
      <c r="B163" s="58" t="s">
        <v>317</v>
      </c>
      <c r="C163" s="53" t="s">
        <v>318</v>
      </c>
      <c r="D163" s="46" t="s">
        <v>29</v>
      </c>
      <c r="E163" s="60" t="s">
        <v>29</v>
      </c>
      <c r="F163" s="46">
        <v>0</v>
      </c>
      <c r="G163" s="55">
        <v>0</v>
      </c>
      <c r="H163" s="46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55">
        <v>0</v>
      </c>
      <c r="Q163" s="55">
        <v>0</v>
      </c>
      <c r="R163" s="55">
        <v>0</v>
      </c>
      <c r="S163" s="48">
        <f t="shared" si="31"/>
        <v>0</v>
      </c>
      <c r="T163" s="48">
        <f t="shared" si="31"/>
        <v>0</v>
      </c>
      <c r="U163" s="48">
        <f t="shared" si="31"/>
        <v>0</v>
      </c>
      <c r="V163" s="48">
        <f t="shared" si="31"/>
        <v>0</v>
      </c>
      <c r="W163" s="48">
        <f t="shared" si="31"/>
        <v>0</v>
      </c>
      <c r="X163" s="49" t="s">
        <v>29</v>
      </c>
    </row>
    <row r="164" spans="1:50" s="16" customFormat="1" ht="31.5" x14ac:dyDescent="0.25">
      <c r="A164" s="50" t="s">
        <v>189</v>
      </c>
      <c r="B164" s="58" t="s">
        <v>319</v>
      </c>
      <c r="C164" s="53" t="s">
        <v>320</v>
      </c>
      <c r="D164" s="46" t="s">
        <v>29</v>
      </c>
      <c r="E164" s="60" t="s">
        <v>29</v>
      </c>
      <c r="F164" s="48">
        <v>0</v>
      </c>
      <c r="G164" s="55">
        <v>0</v>
      </c>
      <c r="H164" s="48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</v>
      </c>
      <c r="S164" s="48">
        <f t="shared" si="31"/>
        <v>0</v>
      </c>
      <c r="T164" s="48">
        <f t="shared" si="31"/>
        <v>0</v>
      </c>
      <c r="U164" s="48">
        <f t="shared" si="31"/>
        <v>0</v>
      </c>
      <c r="V164" s="48">
        <f t="shared" si="31"/>
        <v>0</v>
      </c>
      <c r="W164" s="48">
        <f t="shared" si="31"/>
        <v>0</v>
      </c>
      <c r="X164" s="49" t="s">
        <v>29</v>
      </c>
    </row>
    <row r="165" spans="1:50" ht="106.5" customHeight="1" x14ac:dyDescent="0.25">
      <c r="A165" s="50" t="s">
        <v>189</v>
      </c>
      <c r="B165" s="58" t="s">
        <v>321</v>
      </c>
      <c r="C165" s="53" t="s">
        <v>322</v>
      </c>
      <c r="D165" s="46" t="s">
        <v>29</v>
      </c>
      <c r="E165" s="60" t="s">
        <v>29</v>
      </c>
      <c r="F165" s="48">
        <v>0</v>
      </c>
      <c r="G165" s="55">
        <v>0</v>
      </c>
      <c r="H165" s="48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55">
        <v>0</v>
      </c>
      <c r="R165" s="55">
        <v>0</v>
      </c>
      <c r="S165" s="48">
        <f t="shared" si="31"/>
        <v>0</v>
      </c>
      <c r="T165" s="48">
        <f t="shared" si="31"/>
        <v>0</v>
      </c>
      <c r="U165" s="48">
        <f t="shared" si="31"/>
        <v>0</v>
      </c>
      <c r="V165" s="48">
        <f t="shared" si="31"/>
        <v>0</v>
      </c>
      <c r="W165" s="48">
        <f t="shared" si="31"/>
        <v>0</v>
      </c>
      <c r="X165" s="49" t="s">
        <v>29</v>
      </c>
      <c r="Y165" s="16"/>
      <c r="Z165" s="16"/>
      <c r="AB165" s="16"/>
      <c r="AC165" s="16"/>
      <c r="AD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</row>
    <row r="166" spans="1:50" s="16" customFormat="1" ht="31.5" x14ac:dyDescent="0.25">
      <c r="A166" s="50" t="s">
        <v>189</v>
      </c>
      <c r="B166" s="58" t="s">
        <v>323</v>
      </c>
      <c r="C166" s="53" t="s">
        <v>324</v>
      </c>
      <c r="D166" s="46" t="s">
        <v>29</v>
      </c>
      <c r="E166" s="60" t="s">
        <v>29</v>
      </c>
      <c r="F166" s="48">
        <v>0</v>
      </c>
      <c r="G166" s="55">
        <v>0</v>
      </c>
      <c r="H166" s="48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55">
        <v>0</v>
      </c>
      <c r="Q166" s="55">
        <v>0</v>
      </c>
      <c r="R166" s="55">
        <v>0</v>
      </c>
      <c r="S166" s="48">
        <f t="shared" si="31"/>
        <v>0</v>
      </c>
      <c r="T166" s="48">
        <f t="shared" si="31"/>
        <v>0</v>
      </c>
      <c r="U166" s="48">
        <f t="shared" si="31"/>
        <v>0</v>
      </c>
      <c r="V166" s="48">
        <f t="shared" si="31"/>
        <v>0</v>
      </c>
      <c r="W166" s="48">
        <f t="shared" si="31"/>
        <v>0</v>
      </c>
      <c r="X166" s="49" t="s">
        <v>29</v>
      </c>
    </row>
    <row r="167" spans="1:50" s="16" customFormat="1" ht="31.5" x14ac:dyDescent="0.25">
      <c r="A167" s="50" t="s">
        <v>189</v>
      </c>
      <c r="B167" s="58" t="s">
        <v>325</v>
      </c>
      <c r="C167" s="53" t="s">
        <v>326</v>
      </c>
      <c r="D167" s="46" t="s">
        <v>29</v>
      </c>
      <c r="E167" s="60" t="s">
        <v>29</v>
      </c>
      <c r="F167" s="48">
        <v>0</v>
      </c>
      <c r="G167" s="55">
        <v>0</v>
      </c>
      <c r="H167" s="48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55">
        <v>0</v>
      </c>
      <c r="R167" s="55">
        <v>0</v>
      </c>
      <c r="S167" s="48">
        <f t="shared" si="31"/>
        <v>0</v>
      </c>
      <c r="T167" s="48">
        <f t="shared" si="31"/>
        <v>0</v>
      </c>
      <c r="U167" s="48">
        <f t="shared" si="31"/>
        <v>0</v>
      </c>
      <c r="V167" s="48">
        <f t="shared" si="31"/>
        <v>0</v>
      </c>
      <c r="W167" s="48">
        <f t="shared" si="31"/>
        <v>0</v>
      </c>
      <c r="X167" s="49" t="s">
        <v>29</v>
      </c>
    </row>
    <row r="168" spans="1:50" s="16" customFormat="1" ht="31.5" x14ac:dyDescent="0.25">
      <c r="A168" s="50" t="s">
        <v>189</v>
      </c>
      <c r="B168" s="58" t="s">
        <v>327</v>
      </c>
      <c r="C168" s="53" t="s">
        <v>328</v>
      </c>
      <c r="D168" s="46" t="s">
        <v>29</v>
      </c>
      <c r="E168" s="60" t="s">
        <v>29</v>
      </c>
      <c r="F168" s="48">
        <v>0</v>
      </c>
      <c r="G168" s="55">
        <v>0</v>
      </c>
      <c r="H168" s="48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55">
        <v>0</v>
      </c>
      <c r="R168" s="55">
        <v>0</v>
      </c>
      <c r="S168" s="48">
        <f t="shared" si="31"/>
        <v>0</v>
      </c>
      <c r="T168" s="48">
        <f t="shared" si="31"/>
        <v>0</v>
      </c>
      <c r="U168" s="48">
        <f t="shared" si="31"/>
        <v>0</v>
      </c>
      <c r="V168" s="48">
        <f t="shared" si="31"/>
        <v>0</v>
      </c>
      <c r="W168" s="48">
        <f t="shared" si="31"/>
        <v>0</v>
      </c>
      <c r="X168" s="49" t="s">
        <v>29</v>
      </c>
    </row>
    <row r="169" spans="1:50" s="16" customFormat="1" ht="63" x14ac:dyDescent="0.25">
      <c r="A169" s="50" t="s">
        <v>189</v>
      </c>
      <c r="B169" s="58" t="s">
        <v>329</v>
      </c>
      <c r="C169" s="53" t="s">
        <v>330</v>
      </c>
      <c r="D169" s="46" t="s">
        <v>29</v>
      </c>
      <c r="E169" s="60" t="s">
        <v>29</v>
      </c>
      <c r="F169" s="48">
        <v>0</v>
      </c>
      <c r="G169" s="55">
        <v>0</v>
      </c>
      <c r="H169" s="48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48">
        <f t="shared" si="31"/>
        <v>0</v>
      </c>
      <c r="T169" s="48">
        <f t="shared" si="31"/>
        <v>0</v>
      </c>
      <c r="U169" s="48">
        <f t="shared" si="31"/>
        <v>0</v>
      </c>
      <c r="V169" s="48">
        <f t="shared" si="31"/>
        <v>0</v>
      </c>
      <c r="W169" s="48">
        <f t="shared" si="31"/>
        <v>0</v>
      </c>
      <c r="X169" s="49" t="s">
        <v>29</v>
      </c>
    </row>
    <row r="170" spans="1:50" s="16" customFormat="1" ht="31.5" x14ac:dyDescent="0.25">
      <c r="A170" s="50" t="s">
        <v>189</v>
      </c>
      <c r="B170" s="58" t="s">
        <v>331</v>
      </c>
      <c r="C170" s="53" t="s">
        <v>332</v>
      </c>
      <c r="D170" s="46" t="s">
        <v>29</v>
      </c>
      <c r="E170" s="60" t="s">
        <v>29</v>
      </c>
      <c r="F170" s="48">
        <v>0</v>
      </c>
      <c r="G170" s="55">
        <v>0</v>
      </c>
      <c r="H170" s="48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5">
        <v>0</v>
      </c>
      <c r="P170" s="55">
        <v>0</v>
      </c>
      <c r="Q170" s="55">
        <v>0</v>
      </c>
      <c r="R170" s="55">
        <v>0</v>
      </c>
      <c r="S170" s="48">
        <f t="shared" si="31"/>
        <v>0</v>
      </c>
      <c r="T170" s="48">
        <f t="shared" si="31"/>
        <v>0</v>
      </c>
      <c r="U170" s="48">
        <f t="shared" si="31"/>
        <v>0</v>
      </c>
      <c r="V170" s="48">
        <f t="shared" si="31"/>
        <v>0</v>
      </c>
      <c r="W170" s="48">
        <f t="shared" si="31"/>
        <v>0</v>
      </c>
      <c r="X170" s="49" t="s">
        <v>29</v>
      </c>
    </row>
    <row r="171" spans="1:50" s="16" customFormat="1" ht="47.25" x14ac:dyDescent="0.25">
      <c r="A171" s="50" t="s">
        <v>189</v>
      </c>
      <c r="B171" s="58" t="s">
        <v>333</v>
      </c>
      <c r="C171" s="53" t="s">
        <v>334</v>
      </c>
      <c r="D171" s="46" t="s">
        <v>29</v>
      </c>
      <c r="E171" s="60" t="s">
        <v>29</v>
      </c>
      <c r="F171" s="48">
        <v>0</v>
      </c>
      <c r="G171" s="55">
        <v>0</v>
      </c>
      <c r="H171" s="48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55">
        <v>0</v>
      </c>
      <c r="R171" s="55">
        <v>0</v>
      </c>
      <c r="S171" s="48">
        <f t="shared" si="31"/>
        <v>0</v>
      </c>
      <c r="T171" s="48">
        <f t="shared" si="31"/>
        <v>0</v>
      </c>
      <c r="U171" s="48">
        <f t="shared" si="31"/>
        <v>0</v>
      </c>
      <c r="V171" s="48">
        <f t="shared" si="31"/>
        <v>0</v>
      </c>
      <c r="W171" s="48">
        <f t="shared" si="31"/>
        <v>0</v>
      </c>
      <c r="X171" s="49" t="s">
        <v>29</v>
      </c>
    </row>
    <row r="172" spans="1:50" s="16" customFormat="1" ht="31.5" x14ac:dyDescent="0.25">
      <c r="A172" s="50" t="s">
        <v>189</v>
      </c>
      <c r="B172" s="58" t="s">
        <v>335</v>
      </c>
      <c r="C172" s="53" t="s">
        <v>336</v>
      </c>
      <c r="D172" s="46" t="s">
        <v>29</v>
      </c>
      <c r="E172" s="60" t="s">
        <v>29</v>
      </c>
      <c r="F172" s="48">
        <v>0</v>
      </c>
      <c r="G172" s="55">
        <v>0</v>
      </c>
      <c r="H172" s="48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5">
        <v>0</v>
      </c>
      <c r="P172" s="55">
        <v>0</v>
      </c>
      <c r="Q172" s="55">
        <v>0</v>
      </c>
      <c r="R172" s="55">
        <v>0</v>
      </c>
      <c r="S172" s="48">
        <f t="shared" si="31"/>
        <v>0</v>
      </c>
      <c r="T172" s="48">
        <f t="shared" si="31"/>
        <v>0</v>
      </c>
      <c r="U172" s="48">
        <f t="shared" si="31"/>
        <v>0</v>
      </c>
      <c r="V172" s="48">
        <f t="shared" si="31"/>
        <v>0</v>
      </c>
      <c r="W172" s="48">
        <f t="shared" si="31"/>
        <v>0</v>
      </c>
      <c r="X172" s="49" t="s">
        <v>29</v>
      </c>
    </row>
    <row r="173" spans="1:50" s="16" customFormat="1" ht="47.25" x14ac:dyDescent="0.25">
      <c r="A173" s="50" t="s">
        <v>189</v>
      </c>
      <c r="B173" s="58" t="s">
        <v>337</v>
      </c>
      <c r="C173" s="53" t="s">
        <v>338</v>
      </c>
      <c r="D173" s="46" t="s">
        <v>29</v>
      </c>
      <c r="E173" s="60" t="s">
        <v>29</v>
      </c>
      <c r="F173" s="48">
        <v>0</v>
      </c>
      <c r="G173" s="55">
        <v>0</v>
      </c>
      <c r="H173" s="48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55">
        <v>0</v>
      </c>
      <c r="R173" s="55">
        <v>0</v>
      </c>
      <c r="S173" s="48">
        <f t="shared" si="31"/>
        <v>0</v>
      </c>
      <c r="T173" s="48">
        <f t="shared" si="31"/>
        <v>0</v>
      </c>
      <c r="U173" s="48">
        <f t="shared" si="31"/>
        <v>0</v>
      </c>
      <c r="V173" s="48">
        <f t="shared" si="31"/>
        <v>0</v>
      </c>
      <c r="W173" s="48">
        <f t="shared" si="31"/>
        <v>0</v>
      </c>
      <c r="X173" s="49" t="s">
        <v>29</v>
      </c>
    </row>
    <row r="174" spans="1:50" s="16" customFormat="1" ht="47.25" x14ac:dyDescent="0.25">
      <c r="A174" s="50" t="s">
        <v>189</v>
      </c>
      <c r="B174" s="58" t="s">
        <v>339</v>
      </c>
      <c r="C174" s="53" t="s">
        <v>340</v>
      </c>
      <c r="D174" s="46" t="s">
        <v>29</v>
      </c>
      <c r="E174" s="60" t="s">
        <v>29</v>
      </c>
      <c r="F174" s="48">
        <v>0</v>
      </c>
      <c r="G174" s="55">
        <v>0</v>
      </c>
      <c r="H174" s="48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48">
        <f t="shared" si="31"/>
        <v>0</v>
      </c>
      <c r="T174" s="48">
        <f t="shared" si="31"/>
        <v>0</v>
      </c>
      <c r="U174" s="48">
        <f t="shared" si="31"/>
        <v>0</v>
      </c>
      <c r="V174" s="48">
        <f t="shared" si="31"/>
        <v>0</v>
      </c>
      <c r="W174" s="48">
        <f t="shared" si="31"/>
        <v>0</v>
      </c>
      <c r="X174" s="49" t="s">
        <v>29</v>
      </c>
    </row>
    <row r="175" spans="1:50" s="16" customFormat="1" ht="47.25" x14ac:dyDescent="0.25">
      <c r="A175" s="50" t="s">
        <v>189</v>
      </c>
      <c r="B175" s="58" t="s">
        <v>341</v>
      </c>
      <c r="C175" s="53" t="s">
        <v>342</v>
      </c>
      <c r="D175" s="46" t="s">
        <v>29</v>
      </c>
      <c r="E175" s="60" t="s">
        <v>29</v>
      </c>
      <c r="F175" s="48">
        <v>0</v>
      </c>
      <c r="G175" s="55">
        <v>0</v>
      </c>
      <c r="H175" s="48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5">
        <v>0</v>
      </c>
      <c r="O175" s="55">
        <v>0</v>
      </c>
      <c r="P175" s="55">
        <v>0</v>
      </c>
      <c r="Q175" s="55">
        <v>0</v>
      </c>
      <c r="R175" s="55">
        <v>0</v>
      </c>
      <c r="S175" s="48">
        <f t="shared" si="31"/>
        <v>0</v>
      </c>
      <c r="T175" s="48">
        <f t="shared" si="31"/>
        <v>0</v>
      </c>
      <c r="U175" s="48">
        <f t="shared" si="31"/>
        <v>0</v>
      </c>
      <c r="V175" s="48">
        <f t="shared" si="31"/>
        <v>0</v>
      </c>
      <c r="W175" s="48">
        <f t="shared" si="31"/>
        <v>0</v>
      </c>
      <c r="X175" s="49" t="s">
        <v>29</v>
      </c>
    </row>
    <row r="176" spans="1:50" s="16" customFormat="1" ht="47.25" x14ac:dyDescent="0.25">
      <c r="A176" s="50" t="s">
        <v>189</v>
      </c>
      <c r="B176" s="58" t="s">
        <v>343</v>
      </c>
      <c r="C176" s="53" t="s">
        <v>344</v>
      </c>
      <c r="D176" s="46" t="s">
        <v>29</v>
      </c>
      <c r="E176" s="60" t="s">
        <v>29</v>
      </c>
      <c r="F176" s="48" t="s">
        <v>29</v>
      </c>
      <c r="G176" s="55" t="s">
        <v>29</v>
      </c>
      <c r="H176" s="48" t="s">
        <v>29</v>
      </c>
      <c r="I176" s="55" t="s">
        <v>29</v>
      </c>
      <c r="J176" s="55" t="s">
        <v>29</v>
      </c>
      <c r="K176" s="55" t="s">
        <v>29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55">
        <v>0</v>
      </c>
      <c r="R176" s="55">
        <v>0</v>
      </c>
      <c r="S176" s="55" t="s">
        <v>29</v>
      </c>
      <c r="T176" s="55" t="s">
        <v>29</v>
      </c>
      <c r="U176" s="55" t="s">
        <v>29</v>
      </c>
      <c r="V176" s="55" t="s">
        <v>29</v>
      </c>
      <c r="W176" s="55" t="s">
        <v>29</v>
      </c>
      <c r="X176" s="49" t="s">
        <v>345</v>
      </c>
    </row>
    <row r="177" spans="1:50" s="16" customFormat="1" ht="47.25" x14ac:dyDescent="0.25">
      <c r="A177" s="50" t="s">
        <v>189</v>
      </c>
      <c r="B177" s="58" t="s">
        <v>346</v>
      </c>
      <c r="C177" s="53" t="s">
        <v>347</v>
      </c>
      <c r="D177" s="46" t="s">
        <v>29</v>
      </c>
      <c r="E177" s="60" t="s">
        <v>29</v>
      </c>
      <c r="F177" s="48">
        <v>0</v>
      </c>
      <c r="G177" s="55">
        <v>0</v>
      </c>
      <c r="H177" s="48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5">
        <v>0</v>
      </c>
      <c r="O177" s="55">
        <v>0</v>
      </c>
      <c r="P177" s="55">
        <v>0</v>
      </c>
      <c r="Q177" s="55">
        <v>0</v>
      </c>
      <c r="R177" s="55">
        <v>0</v>
      </c>
      <c r="S177" s="48">
        <f>M177-F177</f>
        <v>0</v>
      </c>
      <c r="T177" s="48">
        <f>N177-G177</f>
        <v>0</v>
      </c>
      <c r="U177" s="48">
        <f t="shared" ref="U177" si="32">O177-H177</f>
        <v>0</v>
      </c>
      <c r="V177" s="48">
        <f>P177-I177</f>
        <v>0</v>
      </c>
      <c r="W177" s="48">
        <f>Q177-J177</f>
        <v>0</v>
      </c>
      <c r="X177" s="49" t="s">
        <v>29</v>
      </c>
    </row>
    <row r="178" spans="1:50" ht="47.25" x14ac:dyDescent="0.25">
      <c r="A178" s="31" t="s">
        <v>348</v>
      </c>
      <c r="B178" s="32" t="s">
        <v>349</v>
      </c>
      <c r="C178" s="33" t="s">
        <v>28</v>
      </c>
      <c r="D178" s="34" t="s">
        <v>29</v>
      </c>
      <c r="E178" s="41" t="s">
        <v>29</v>
      </c>
      <c r="F178" s="34">
        <f t="shared" ref="F178:W178" si="33">F179</f>
        <v>0</v>
      </c>
      <c r="G178" s="42">
        <f t="shared" si="33"/>
        <v>0</v>
      </c>
      <c r="H178" s="34">
        <f t="shared" si="33"/>
        <v>0</v>
      </c>
      <c r="I178" s="42">
        <f t="shared" si="33"/>
        <v>0</v>
      </c>
      <c r="J178" s="42">
        <f t="shared" si="33"/>
        <v>0</v>
      </c>
      <c r="K178" s="42">
        <f t="shared" si="33"/>
        <v>0</v>
      </c>
      <c r="L178" s="42">
        <f t="shared" si="33"/>
        <v>0</v>
      </c>
      <c r="M178" s="42">
        <f t="shared" si="33"/>
        <v>0</v>
      </c>
      <c r="N178" s="42">
        <f t="shared" si="33"/>
        <v>0</v>
      </c>
      <c r="O178" s="42">
        <f t="shared" si="33"/>
        <v>0</v>
      </c>
      <c r="P178" s="42">
        <f t="shared" si="33"/>
        <v>0</v>
      </c>
      <c r="Q178" s="42">
        <f t="shared" si="33"/>
        <v>0</v>
      </c>
      <c r="R178" s="42">
        <f t="shared" si="33"/>
        <v>0</v>
      </c>
      <c r="S178" s="42">
        <f t="shared" si="33"/>
        <v>0</v>
      </c>
      <c r="T178" s="42">
        <f t="shared" si="33"/>
        <v>0</v>
      </c>
      <c r="U178" s="42">
        <f t="shared" si="33"/>
        <v>0</v>
      </c>
      <c r="V178" s="42">
        <f t="shared" si="33"/>
        <v>0</v>
      </c>
      <c r="W178" s="42">
        <f t="shared" si="33"/>
        <v>0</v>
      </c>
      <c r="X178" s="37" t="s">
        <v>29</v>
      </c>
      <c r="Y178" s="16"/>
      <c r="Z178" s="16"/>
      <c r="AB178" s="16"/>
      <c r="AC178" s="16"/>
      <c r="AD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</row>
    <row r="179" spans="1:50" x14ac:dyDescent="0.25">
      <c r="A179" s="64" t="s">
        <v>350</v>
      </c>
      <c r="B179" s="32" t="s">
        <v>351</v>
      </c>
      <c r="C179" s="33" t="s">
        <v>28</v>
      </c>
      <c r="D179" s="34" t="s">
        <v>29</v>
      </c>
      <c r="E179" s="41" t="s">
        <v>29</v>
      </c>
      <c r="F179" s="34">
        <f t="shared" ref="F179:W179" si="34">F180+F181</f>
        <v>0</v>
      </c>
      <c r="G179" s="42">
        <f t="shared" si="34"/>
        <v>0</v>
      </c>
      <c r="H179" s="34">
        <f t="shared" si="34"/>
        <v>0</v>
      </c>
      <c r="I179" s="42">
        <f t="shared" si="34"/>
        <v>0</v>
      </c>
      <c r="J179" s="42">
        <f t="shared" si="34"/>
        <v>0</v>
      </c>
      <c r="K179" s="42">
        <f t="shared" si="34"/>
        <v>0</v>
      </c>
      <c r="L179" s="42">
        <f t="shared" si="34"/>
        <v>0</v>
      </c>
      <c r="M179" s="42">
        <f t="shared" si="34"/>
        <v>0</v>
      </c>
      <c r="N179" s="42">
        <f t="shared" si="34"/>
        <v>0</v>
      </c>
      <c r="O179" s="42">
        <f t="shared" si="34"/>
        <v>0</v>
      </c>
      <c r="P179" s="42">
        <f t="shared" si="34"/>
        <v>0</v>
      </c>
      <c r="Q179" s="42">
        <f t="shared" si="34"/>
        <v>0</v>
      </c>
      <c r="R179" s="42">
        <f t="shared" si="34"/>
        <v>0</v>
      </c>
      <c r="S179" s="42">
        <f t="shared" si="34"/>
        <v>0</v>
      </c>
      <c r="T179" s="42">
        <f t="shared" si="34"/>
        <v>0</v>
      </c>
      <c r="U179" s="42">
        <f t="shared" si="34"/>
        <v>0</v>
      </c>
      <c r="V179" s="42">
        <f t="shared" si="34"/>
        <v>0</v>
      </c>
      <c r="W179" s="42">
        <f t="shared" si="34"/>
        <v>0</v>
      </c>
      <c r="X179" s="37" t="s">
        <v>29</v>
      </c>
      <c r="Y179" s="16"/>
      <c r="Z179" s="16"/>
      <c r="AB179" s="16"/>
      <c r="AC179" s="16"/>
      <c r="AD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</row>
    <row r="180" spans="1:50" ht="47.25" x14ac:dyDescent="0.25">
      <c r="A180" s="65" t="s">
        <v>352</v>
      </c>
      <c r="B180" s="32" t="s">
        <v>353</v>
      </c>
      <c r="C180" s="33" t="s">
        <v>28</v>
      </c>
      <c r="D180" s="34" t="s">
        <v>29</v>
      </c>
      <c r="E180" s="41" t="s">
        <v>29</v>
      </c>
      <c r="F180" s="34">
        <v>0</v>
      </c>
      <c r="G180" s="42">
        <v>0</v>
      </c>
      <c r="H180" s="34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37" t="s">
        <v>29</v>
      </c>
      <c r="Y180" s="16"/>
      <c r="Z180" s="16"/>
      <c r="AB180" s="16"/>
      <c r="AC180" s="16"/>
      <c r="AD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</row>
    <row r="181" spans="1:50" ht="31.5" x14ac:dyDescent="0.25">
      <c r="A181" s="38" t="s">
        <v>354</v>
      </c>
      <c r="B181" s="39" t="s">
        <v>355</v>
      </c>
      <c r="C181" s="40" t="s">
        <v>28</v>
      </c>
      <c r="D181" s="34" t="s">
        <v>29</v>
      </c>
      <c r="E181" s="41" t="s">
        <v>29</v>
      </c>
      <c r="F181" s="34">
        <v>0</v>
      </c>
      <c r="G181" s="42">
        <v>0</v>
      </c>
      <c r="H181" s="34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37" t="s">
        <v>29</v>
      </c>
      <c r="Y181" s="16"/>
      <c r="Z181" s="16"/>
      <c r="AB181" s="16"/>
      <c r="AC181" s="16"/>
      <c r="AD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</row>
    <row r="182" spans="1:50" x14ac:dyDescent="0.25">
      <c r="A182" s="64" t="s">
        <v>356</v>
      </c>
      <c r="B182" s="32" t="s">
        <v>357</v>
      </c>
      <c r="C182" s="33" t="s">
        <v>28</v>
      </c>
      <c r="D182" s="34" t="s">
        <v>29</v>
      </c>
      <c r="E182" s="41" t="s">
        <v>29</v>
      </c>
      <c r="F182" s="34">
        <v>0</v>
      </c>
      <c r="G182" s="42">
        <v>0</v>
      </c>
      <c r="H182" s="34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37" t="s">
        <v>29</v>
      </c>
      <c r="Y182" s="16"/>
      <c r="Z182" s="16"/>
      <c r="AB182" s="16"/>
      <c r="AC182" s="16"/>
      <c r="AD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</row>
    <row r="183" spans="1:50" ht="47.25" x14ac:dyDescent="0.25">
      <c r="A183" s="65" t="s">
        <v>358</v>
      </c>
      <c r="B183" s="32" t="s">
        <v>353</v>
      </c>
      <c r="C183" s="33" t="s">
        <v>28</v>
      </c>
      <c r="D183" s="34" t="s">
        <v>29</v>
      </c>
      <c r="E183" s="41" t="s">
        <v>29</v>
      </c>
      <c r="F183" s="34">
        <v>0</v>
      </c>
      <c r="G183" s="42">
        <v>0</v>
      </c>
      <c r="H183" s="34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0</v>
      </c>
      <c r="V183" s="42">
        <v>0</v>
      </c>
      <c r="W183" s="42">
        <v>0</v>
      </c>
      <c r="X183" s="37" t="s">
        <v>29</v>
      </c>
      <c r="Y183" s="16"/>
      <c r="Z183" s="16"/>
      <c r="AB183" s="16"/>
      <c r="AC183" s="16"/>
      <c r="AD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</row>
    <row r="184" spans="1:50" ht="31.5" x14ac:dyDescent="0.25">
      <c r="A184" s="65" t="s">
        <v>359</v>
      </c>
      <c r="B184" s="39" t="s">
        <v>355</v>
      </c>
      <c r="C184" s="33" t="s">
        <v>28</v>
      </c>
      <c r="D184" s="34" t="s">
        <v>29</v>
      </c>
      <c r="E184" s="41" t="s">
        <v>29</v>
      </c>
      <c r="F184" s="34">
        <v>0</v>
      </c>
      <c r="G184" s="42">
        <v>0</v>
      </c>
      <c r="H184" s="34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37" t="s">
        <v>29</v>
      </c>
      <c r="Y184" s="16"/>
      <c r="Z184" s="16"/>
      <c r="AB184" s="16"/>
      <c r="AC184" s="16"/>
      <c r="AD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</row>
    <row r="185" spans="1:50" x14ac:dyDescent="0.25">
      <c r="A185" s="31" t="s">
        <v>360</v>
      </c>
      <c r="B185" s="32" t="s">
        <v>361</v>
      </c>
      <c r="C185" s="33" t="s">
        <v>28</v>
      </c>
      <c r="D185" s="34" t="s">
        <v>29</v>
      </c>
      <c r="E185" s="41" t="s">
        <v>29</v>
      </c>
      <c r="F185" s="34">
        <f t="shared" ref="F185:W185" si="35">F186+F187+F188+F191</f>
        <v>0</v>
      </c>
      <c r="G185" s="42">
        <f t="shared" si="35"/>
        <v>0</v>
      </c>
      <c r="H185" s="34">
        <f t="shared" si="35"/>
        <v>0</v>
      </c>
      <c r="I185" s="42">
        <f t="shared" si="35"/>
        <v>0</v>
      </c>
      <c r="J185" s="42">
        <f t="shared" si="35"/>
        <v>0</v>
      </c>
      <c r="K185" s="42">
        <f t="shared" si="35"/>
        <v>0</v>
      </c>
      <c r="L185" s="42">
        <f t="shared" si="35"/>
        <v>0</v>
      </c>
      <c r="M185" s="42">
        <f t="shared" si="35"/>
        <v>0</v>
      </c>
      <c r="N185" s="42">
        <f t="shared" si="35"/>
        <v>0</v>
      </c>
      <c r="O185" s="42">
        <f t="shared" si="35"/>
        <v>0</v>
      </c>
      <c r="P185" s="42">
        <f t="shared" si="35"/>
        <v>0</v>
      </c>
      <c r="Q185" s="42">
        <f t="shared" si="35"/>
        <v>0</v>
      </c>
      <c r="R185" s="42">
        <f t="shared" si="35"/>
        <v>0</v>
      </c>
      <c r="S185" s="42">
        <f t="shared" si="35"/>
        <v>0</v>
      </c>
      <c r="T185" s="42">
        <f t="shared" si="35"/>
        <v>0</v>
      </c>
      <c r="U185" s="42">
        <f t="shared" si="35"/>
        <v>0</v>
      </c>
      <c r="V185" s="42">
        <f t="shared" si="35"/>
        <v>0</v>
      </c>
      <c r="W185" s="42">
        <f t="shared" si="35"/>
        <v>0</v>
      </c>
      <c r="X185" s="37" t="s">
        <v>29</v>
      </c>
      <c r="Y185" s="16"/>
      <c r="Z185" s="16"/>
      <c r="AB185" s="16"/>
      <c r="AC185" s="16"/>
      <c r="AD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</row>
    <row r="186" spans="1:50" ht="31.5" x14ac:dyDescent="0.25">
      <c r="A186" s="31" t="s">
        <v>362</v>
      </c>
      <c r="B186" s="32" t="s">
        <v>363</v>
      </c>
      <c r="C186" s="33" t="s">
        <v>28</v>
      </c>
      <c r="D186" s="34" t="s">
        <v>29</v>
      </c>
      <c r="E186" s="41" t="s">
        <v>29</v>
      </c>
      <c r="F186" s="34">
        <v>0</v>
      </c>
      <c r="G186" s="42">
        <v>0</v>
      </c>
      <c r="H186" s="34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37" t="s">
        <v>29</v>
      </c>
      <c r="Y186" s="16"/>
      <c r="Z186" s="16"/>
      <c r="AB186" s="16"/>
      <c r="AC186" s="16"/>
      <c r="AD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</row>
    <row r="187" spans="1:50" x14ac:dyDescent="0.25">
      <c r="A187" s="31" t="s">
        <v>364</v>
      </c>
      <c r="B187" s="32" t="s">
        <v>365</v>
      </c>
      <c r="C187" s="33" t="s">
        <v>28</v>
      </c>
      <c r="D187" s="34" t="s">
        <v>29</v>
      </c>
      <c r="E187" s="41" t="s">
        <v>29</v>
      </c>
      <c r="F187" s="34">
        <v>0</v>
      </c>
      <c r="G187" s="42">
        <v>0</v>
      </c>
      <c r="H187" s="34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37" t="s">
        <v>29</v>
      </c>
      <c r="Y187" s="16"/>
      <c r="Z187" s="16"/>
      <c r="AB187" s="16"/>
      <c r="AC187" s="16"/>
      <c r="AD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</row>
    <row r="188" spans="1:50" x14ac:dyDescent="0.25">
      <c r="A188" s="38" t="s">
        <v>366</v>
      </c>
      <c r="B188" s="39" t="s">
        <v>367</v>
      </c>
      <c r="C188" s="40" t="s">
        <v>28</v>
      </c>
      <c r="D188" s="34" t="s">
        <v>29</v>
      </c>
      <c r="E188" s="41" t="s">
        <v>29</v>
      </c>
      <c r="F188" s="34">
        <f t="shared" ref="F188:G188" si="36">SUM(F189:F190)</f>
        <v>0</v>
      </c>
      <c r="G188" s="42">
        <f t="shared" si="36"/>
        <v>0</v>
      </c>
      <c r="H188" s="34">
        <f t="shared" ref="H188:W188" si="37">SUM(H189:H190)</f>
        <v>0</v>
      </c>
      <c r="I188" s="42">
        <f t="shared" si="37"/>
        <v>0</v>
      </c>
      <c r="J188" s="42">
        <f t="shared" si="37"/>
        <v>0</v>
      </c>
      <c r="K188" s="42">
        <f t="shared" si="37"/>
        <v>0</v>
      </c>
      <c r="L188" s="42">
        <f t="shared" si="37"/>
        <v>0</v>
      </c>
      <c r="M188" s="42">
        <f t="shared" si="37"/>
        <v>0</v>
      </c>
      <c r="N188" s="42">
        <f t="shared" si="37"/>
        <v>0</v>
      </c>
      <c r="O188" s="42">
        <f t="shared" si="37"/>
        <v>0</v>
      </c>
      <c r="P188" s="42">
        <f t="shared" si="37"/>
        <v>0</v>
      </c>
      <c r="Q188" s="42">
        <f t="shared" si="37"/>
        <v>0</v>
      </c>
      <c r="R188" s="42">
        <f t="shared" si="37"/>
        <v>0</v>
      </c>
      <c r="S188" s="42">
        <f t="shared" si="37"/>
        <v>0</v>
      </c>
      <c r="T188" s="42">
        <f t="shared" si="37"/>
        <v>0</v>
      </c>
      <c r="U188" s="42">
        <f t="shared" si="37"/>
        <v>0</v>
      </c>
      <c r="V188" s="42">
        <f t="shared" si="37"/>
        <v>0</v>
      </c>
      <c r="W188" s="42">
        <f t="shared" si="37"/>
        <v>0</v>
      </c>
      <c r="X188" s="37" t="s">
        <v>29</v>
      </c>
      <c r="Y188" s="16"/>
      <c r="Z188" s="16"/>
      <c r="AB188" s="16"/>
      <c r="AC188" s="16"/>
      <c r="AD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</row>
    <row r="189" spans="1:50" ht="63" x14ac:dyDescent="0.25">
      <c r="A189" s="43" t="s">
        <v>366</v>
      </c>
      <c r="B189" s="44" t="s">
        <v>368</v>
      </c>
      <c r="C189" s="45" t="s">
        <v>369</v>
      </c>
      <c r="D189" s="46" t="s">
        <v>29</v>
      </c>
      <c r="E189" s="60" t="s">
        <v>29</v>
      </c>
      <c r="F189" s="48">
        <v>0</v>
      </c>
      <c r="G189" s="55">
        <v>0</v>
      </c>
      <c r="H189" s="48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48">
        <f t="shared" ref="S189:W190" si="38">M189-F189</f>
        <v>0</v>
      </c>
      <c r="T189" s="48">
        <f t="shared" si="38"/>
        <v>0</v>
      </c>
      <c r="U189" s="48">
        <f t="shared" si="38"/>
        <v>0</v>
      </c>
      <c r="V189" s="48">
        <f t="shared" si="38"/>
        <v>0</v>
      </c>
      <c r="W189" s="48">
        <f t="shared" si="38"/>
        <v>0</v>
      </c>
      <c r="X189" s="49" t="s">
        <v>29</v>
      </c>
      <c r="Y189" s="16"/>
      <c r="Z189" s="16"/>
      <c r="AB189" s="16"/>
      <c r="AC189" s="16"/>
      <c r="AD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</row>
    <row r="190" spans="1:50" ht="31.5" x14ac:dyDescent="0.25">
      <c r="A190" s="43" t="s">
        <v>366</v>
      </c>
      <c r="B190" s="44" t="s">
        <v>370</v>
      </c>
      <c r="C190" s="45" t="s">
        <v>371</v>
      </c>
      <c r="D190" s="46" t="s">
        <v>29</v>
      </c>
      <c r="E190" s="60" t="s">
        <v>29</v>
      </c>
      <c r="F190" s="48">
        <v>0</v>
      </c>
      <c r="G190" s="55">
        <v>0</v>
      </c>
      <c r="H190" s="48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5">
        <v>0</v>
      </c>
      <c r="O190" s="55">
        <v>0</v>
      </c>
      <c r="P190" s="55">
        <v>0</v>
      </c>
      <c r="Q190" s="55">
        <v>0</v>
      </c>
      <c r="R190" s="55">
        <v>0</v>
      </c>
      <c r="S190" s="48">
        <f t="shared" si="38"/>
        <v>0</v>
      </c>
      <c r="T190" s="48">
        <f t="shared" si="38"/>
        <v>0</v>
      </c>
      <c r="U190" s="48">
        <f t="shared" si="38"/>
        <v>0</v>
      </c>
      <c r="V190" s="48">
        <f t="shared" si="38"/>
        <v>0</v>
      </c>
      <c r="W190" s="48">
        <f t="shared" si="38"/>
        <v>0</v>
      </c>
      <c r="X190" s="49" t="s">
        <v>29</v>
      </c>
      <c r="Y190" s="16"/>
      <c r="Z190" s="16"/>
      <c r="AB190" s="16"/>
      <c r="AC190" s="16"/>
      <c r="AD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</row>
    <row r="191" spans="1:50" x14ac:dyDescent="0.25">
      <c r="A191" s="31" t="s">
        <v>372</v>
      </c>
      <c r="B191" s="32" t="s">
        <v>373</v>
      </c>
      <c r="C191" s="33" t="s">
        <v>28</v>
      </c>
      <c r="D191" s="34" t="s">
        <v>29</v>
      </c>
      <c r="E191" s="41" t="s">
        <v>29</v>
      </c>
      <c r="F191" s="34">
        <f t="shared" ref="F191:W191" si="39">SUM(F192:F199)</f>
        <v>0</v>
      </c>
      <c r="G191" s="42">
        <f t="shared" si="39"/>
        <v>0</v>
      </c>
      <c r="H191" s="34">
        <f t="shared" si="39"/>
        <v>0</v>
      </c>
      <c r="I191" s="42">
        <f t="shared" si="39"/>
        <v>0</v>
      </c>
      <c r="J191" s="42">
        <f t="shared" si="39"/>
        <v>0</v>
      </c>
      <c r="K191" s="42">
        <f t="shared" si="39"/>
        <v>0</v>
      </c>
      <c r="L191" s="42">
        <f t="shared" si="39"/>
        <v>0</v>
      </c>
      <c r="M191" s="42">
        <f t="shared" si="39"/>
        <v>0</v>
      </c>
      <c r="N191" s="42">
        <f t="shared" si="39"/>
        <v>0</v>
      </c>
      <c r="O191" s="42">
        <f t="shared" si="39"/>
        <v>0</v>
      </c>
      <c r="P191" s="42">
        <f t="shared" si="39"/>
        <v>0</v>
      </c>
      <c r="Q191" s="42">
        <f t="shared" si="39"/>
        <v>0</v>
      </c>
      <c r="R191" s="42">
        <f t="shared" si="39"/>
        <v>0</v>
      </c>
      <c r="S191" s="42">
        <f t="shared" si="39"/>
        <v>0</v>
      </c>
      <c r="T191" s="42">
        <f t="shared" si="39"/>
        <v>0</v>
      </c>
      <c r="U191" s="42">
        <f t="shared" si="39"/>
        <v>0</v>
      </c>
      <c r="V191" s="42">
        <f t="shared" si="39"/>
        <v>0</v>
      </c>
      <c r="W191" s="42">
        <f t="shared" si="39"/>
        <v>0</v>
      </c>
      <c r="X191" s="37" t="s">
        <v>29</v>
      </c>
      <c r="Y191" s="16"/>
      <c r="Z191" s="16"/>
      <c r="AB191" s="16"/>
      <c r="AC191" s="16"/>
      <c r="AD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</row>
    <row r="192" spans="1:50" ht="31.5" x14ac:dyDescent="0.25">
      <c r="A192" s="50" t="s">
        <v>372</v>
      </c>
      <c r="B192" s="58" t="s">
        <v>374</v>
      </c>
      <c r="C192" s="45" t="s">
        <v>375</v>
      </c>
      <c r="D192" s="46" t="s">
        <v>29</v>
      </c>
      <c r="E192" s="60" t="s">
        <v>29</v>
      </c>
      <c r="F192" s="48">
        <v>0</v>
      </c>
      <c r="G192" s="55">
        <v>0</v>
      </c>
      <c r="H192" s="48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0</v>
      </c>
      <c r="O192" s="55">
        <v>0</v>
      </c>
      <c r="P192" s="55">
        <v>0</v>
      </c>
      <c r="Q192" s="55">
        <v>0</v>
      </c>
      <c r="R192" s="55">
        <v>0</v>
      </c>
      <c r="S192" s="48">
        <f t="shared" ref="S192:W195" si="40">M192-F192</f>
        <v>0</v>
      </c>
      <c r="T192" s="48">
        <f t="shared" si="40"/>
        <v>0</v>
      </c>
      <c r="U192" s="48">
        <f t="shared" si="40"/>
        <v>0</v>
      </c>
      <c r="V192" s="48">
        <f t="shared" si="40"/>
        <v>0</v>
      </c>
      <c r="W192" s="48">
        <f t="shared" si="40"/>
        <v>0</v>
      </c>
      <c r="X192" s="49" t="s">
        <v>29</v>
      </c>
      <c r="Y192" s="16"/>
      <c r="Z192" s="16"/>
      <c r="AB192" s="16"/>
      <c r="AC192" s="16"/>
      <c r="AD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</row>
    <row r="193" spans="1:24" s="16" customFormat="1" ht="47.25" x14ac:dyDescent="0.25">
      <c r="A193" s="50" t="s">
        <v>372</v>
      </c>
      <c r="B193" s="58" t="s">
        <v>376</v>
      </c>
      <c r="C193" s="53" t="s">
        <v>377</v>
      </c>
      <c r="D193" s="46" t="s">
        <v>29</v>
      </c>
      <c r="E193" s="60" t="s">
        <v>29</v>
      </c>
      <c r="F193" s="48">
        <v>0</v>
      </c>
      <c r="G193" s="55">
        <v>0</v>
      </c>
      <c r="H193" s="48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5">
        <v>0</v>
      </c>
      <c r="P193" s="55">
        <v>0</v>
      </c>
      <c r="Q193" s="55">
        <v>0</v>
      </c>
      <c r="R193" s="55">
        <v>0</v>
      </c>
      <c r="S193" s="48">
        <f t="shared" si="40"/>
        <v>0</v>
      </c>
      <c r="T193" s="48">
        <f t="shared" si="40"/>
        <v>0</v>
      </c>
      <c r="U193" s="48">
        <f t="shared" si="40"/>
        <v>0</v>
      </c>
      <c r="V193" s="48">
        <f t="shared" si="40"/>
        <v>0</v>
      </c>
      <c r="W193" s="48">
        <f t="shared" si="40"/>
        <v>0</v>
      </c>
      <c r="X193" s="49" t="s">
        <v>29</v>
      </c>
    </row>
    <row r="194" spans="1:24" s="16" customFormat="1" ht="47.25" x14ac:dyDescent="0.25">
      <c r="A194" s="50" t="s">
        <v>372</v>
      </c>
      <c r="B194" s="58" t="s">
        <v>378</v>
      </c>
      <c r="C194" s="45" t="s">
        <v>379</v>
      </c>
      <c r="D194" s="46" t="s">
        <v>29</v>
      </c>
      <c r="E194" s="60" t="s">
        <v>29</v>
      </c>
      <c r="F194" s="48">
        <v>0</v>
      </c>
      <c r="G194" s="55">
        <v>0</v>
      </c>
      <c r="H194" s="48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48">
        <f t="shared" si="40"/>
        <v>0</v>
      </c>
      <c r="T194" s="48">
        <f t="shared" si="40"/>
        <v>0</v>
      </c>
      <c r="U194" s="48">
        <f t="shared" si="40"/>
        <v>0</v>
      </c>
      <c r="V194" s="48">
        <f t="shared" si="40"/>
        <v>0</v>
      </c>
      <c r="W194" s="48">
        <f t="shared" si="40"/>
        <v>0</v>
      </c>
      <c r="X194" s="49" t="s">
        <v>29</v>
      </c>
    </row>
    <row r="195" spans="1:24" s="16" customFormat="1" ht="31.5" x14ac:dyDescent="0.25">
      <c r="A195" s="50" t="s">
        <v>372</v>
      </c>
      <c r="B195" s="58" t="s">
        <v>380</v>
      </c>
      <c r="C195" s="45" t="s">
        <v>381</v>
      </c>
      <c r="D195" s="46" t="s">
        <v>29</v>
      </c>
      <c r="E195" s="60" t="s">
        <v>29</v>
      </c>
      <c r="F195" s="46">
        <v>0</v>
      </c>
      <c r="G195" s="55">
        <v>0</v>
      </c>
      <c r="H195" s="46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0</v>
      </c>
      <c r="O195" s="55">
        <v>0</v>
      </c>
      <c r="P195" s="55">
        <v>0</v>
      </c>
      <c r="Q195" s="55">
        <v>0</v>
      </c>
      <c r="R195" s="55">
        <v>0</v>
      </c>
      <c r="S195" s="48">
        <f t="shared" si="40"/>
        <v>0</v>
      </c>
      <c r="T195" s="48">
        <f t="shared" si="40"/>
        <v>0</v>
      </c>
      <c r="U195" s="48">
        <f t="shared" si="40"/>
        <v>0</v>
      </c>
      <c r="V195" s="48">
        <f t="shared" si="40"/>
        <v>0</v>
      </c>
      <c r="W195" s="48">
        <f t="shared" si="40"/>
        <v>0</v>
      </c>
      <c r="X195" s="49" t="s">
        <v>29</v>
      </c>
    </row>
    <row r="196" spans="1:24" s="16" customFormat="1" ht="47.25" x14ac:dyDescent="0.25">
      <c r="A196" s="50" t="s">
        <v>372</v>
      </c>
      <c r="B196" s="58" t="s">
        <v>382</v>
      </c>
      <c r="C196" s="45" t="s">
        <v>383</v>
      </c>
      <c r="D196" s="46" t="s">
        <v>29</v>
      </c>
      <c r="E196" s="60" t="s">
        <v>29</v>
      </c>
      <c r="F196" s="46" t="s">
        <v>29</v>
      </c>
      <c r="G196" s="55" t="s">
        <v>29</v>
      </c>
      <c r="H196" s="46" t="s">
        <v>29</v>
      </c>
      <c r="I196" s="55" t="s">
        <v>29</v>
      </c>
      <c r="J196" s="55" t="s">
        <v>29</v>
      </c>
      <c r="K196" s="55" t="s">
        <v>29</v>
      </c>
      <c r="L196" s="55">
        <v>0</v>
      </c>
      <c r="M196" s="55">
        <v>0</v>
      </c>
      <c r="N196" s="55">
        <v>0</v>
      </c>
      <c r="O196" s="55">
        <v>0</v>
      </c>
      <c r="P196" s="55">
        <v>0</v>
      </c>
      <c r="Q196" s="55">
        <v>0</v>
      </c>
      <c r="R196" s="55">
        <v>0</v>
      </c>
      <c r="S196" s="55" t="s">
        <v>29</v>
      </c>
      <c r="T196" s="55" t="s">
        <v>29</v>
      </c>
      <c r="U196" s="55" t="s">
        <v>29</v>
      </c>
      <c r="V196" s="55" t="s">
        <v>29</v>
      </c>
      <c r="W196" s="55" t="s">
        <v>29</v>
      </c>
      <c r="X196" s="49" t="s">
        <v>384</v>
      </c>
    </row>
    <row r="197" spans="1:24" s="16" customFormat="1" ht="31.5" x14ac:dyDescent="0.25">
      <c r="A197" s="50" t="s">
        <v>372</v>
      </c>
      <c r="B197" s="58" t="s">
        <v>385</v>
      </c>
      <c r="C197" s="45" t="s">
        <v>386</v>
      </c>
      <c r="D197" s="46" t="s">
        <v>29</v>
      </c>
      <c r="E197" s="60" t="s">
        <v>29</v>
      </c>
      <c r="F197" s="48">
        <v>0</v>
      </c>
      <c r="G197" s="55">
        <v>0</v>
      </c>
      <c r="H197" s="48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5">
        <v>0</v>
      </c>
      <c r="O197" s="55">
        <v>0</v>
      </c>
      <c r="P197" s="55">
        <v>0</v>
      </c>
      <c r="Q197" s="55">
        <v>0</v>
      </c>
      <c r="R197" s="55">
        <v>0</v>
      </c>
      <c r="S197" s="48">
        <f t="shared" ref="S197:W199" si="41">M197-F197</f>
        <v>0</v>
      </c>
      <c r="T197" s="48">
        <f t="shared" si="41"/>
        <v>0</v>
      </c>
      <c r="U197" s="48">
        <f t="shared" si="41"/>
        <v>0</v>
      </c>
      <c r="V197" s="48">
        <f t="shared" si="41"/>
        <v>0</v>
      </c>
      <c r="W197" s="48">
        <f t="shared" si="41"/>
        <v>0</v>
      </c>
      <c r="X197" s="49" t="s">
        <v>29</v>
      </c>
    </row>
    <row r="198" spans="1:24" s="16" customFormat="1" ht="31.5" x14ac:dyDescent="0.25">
      <c r="A198" s="66" t="s">
        <v>372</v>
      </c>
      <c r="B198" s="67" t="s">
        <v>387</v>
      </c>
      <c r="C198" s="68" t="s">
        <v>388</v>
      </c>
      <c r="D198" s="46" t="s">
        <v>29</v>
      </c>
      <c r="E198" s="60" t="s">
        <v>29</v>
      </c>
      <c r="F198" s="48">
        <v>0</v>
      </c>
      <c r="G198" s="55">
        <v>0</v>
      </c>
      <c r="H198" s="48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55">
        <v>0</v>
      </c>
      <c r="P198" s="55">
        <v>0</v>
      </c>
      <c r="Q198" s="55">
        <v>0</v>
      </c>
      <c r="R198" s="55">
        <v>0</v>
      </c>
      <c r="S198" s="48">
        <f t="shared" si="41"/>
        <v>0</v>
      </c>
      <c r="T198" s="48">
        <f t="shared" si="41"/>
        <v>0</v>
      </c>
      <c r="U198" s="48">
        <f t="shared" si="41"/>
        <v>0</v>
      </c>
      <c r="V198" s="48">
        <f t="shared" si="41"/>
        <v>0</v>
      </c>
      <c r="W198" s="48">
        <f t="shared" si="41"/>
        <v>0</v>
      </c>
      <c r="X198" s="49" t="s">
        <v>29</v>
      </c>
    </row>
    <row r="199" spans="1:24" s="16" customFormat="1" ht="31.5" x14ac:dyDescent="0.25">
      <c r="A199" s="66" t="s">
        <v>372</v>
      </c>
      <c r="B199" s="67" t="s">
        <v>389</v>
      </c>
      <c r="C199" s="68" t="s">
        <v>390</v>
      </c>
      <c r="D199" s="46" t="s">
        <v>29</v>
      </c>
      <c r="E199" s="60" t="s">
        <v>29</v>
      </c>
      <c r="F199" s="48">
        <v>0</v>
      </c>
      <c r="G199" s="55">
        <v>0</v>
      </c>
      <c r="H199" s="48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55">
        <v>0</v>
      </c>
      <c r="S199" s="48">
        <f t="shared" si="41"/>
        <v>0</v>
      </c>
      <c r="T199" s="48">
        <f t="shared" si="41"/>
        <v>0</v>
      </c>
      <c r="U199" s="48">
        <f t="shared" si="41"/>
        <v>0</v>
      </c>
      <c r="V199" s="48">
        <f t="shared" si="41"/>
        <v>0</v>
      </c>
      <c r="W199" s="48">
        <f t="shared" si="41"/>
        <v>0</v>
      </c>
      <c r="X199" s="49" t="s">
        <v>29</v>
      </c>
    </row>
    <row r="200" spans="1:24" s="16" customFormat="1" ht="31.5" x14ac:dyDescent="0.25">
      <c r="A200" s="31" t="s">
        <v>391</v>
      </c>
      <c r="B200" s="32" t="s">
        <v>392</v>
      </c>
      <c r="C200" s="33" t="s">
        <v>28</v>
      </c>
      <c r="D200" s="34" t="s">
        <v>29</v>
      </c>
      <c r="E200" s="41" t="s">
        <v>29</v>
      </c>
      <c r="F200" s="34">
        <v>0</v>
      </c>
      <c r="G200" s="42">
        <v>0</v>
      </c>
      <c r="H200" s="34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37" t="s">
        <v>29</v>
      </c>
    </row>
    <row r="201" spans="1:24" s="16" customFormat="1" x14ac:dyDescent="0.25">
      <c r="A201" s="31" t="s">
        <v>393</v>
      </c>
      <c r="B201" s="32" t="s">
        <v>394</v>
      </c>
      <c r="C201" s="33" t="s">
        <v>28</v>
      </c>
      <c r="D201" s="34" t="s">
        <v>29</v>
      </c>
      <c r="E201" s="41" t="s">
        <v>29</v>
      </c>
      <c r="F201" s="34">
        <f t="shared" ref="F201:W201" si="42">SUM(F202:F309)</f>
        <v>0</v>
      </c>
      <c r="G201" s="42">
        <f t="shared" si="42"/>
        <v>0</v>
      </c>
      <c r="H201" s="34">
        <f t="shared" si="42"/>
        <v>0</v>
      </c>
      <c r="I201" s="42">
        <f t="shared" si="42"/>
        <v>0</v>
      </c>
      <c r="J201" s="42">
        <f t="shared" si="42"/>
        <v>0</v>
      </c>
      <c r="K201" s="42">
        <f t="shared" si="42"/>
        <v>0</v>
      </c>
      <c r="L201" s="42">
        <f t="shared" si="42"/>
        <v>0</v>
      </c>
      <c r="M201" s="42">
        <f t="shared" si="42"/>
        <v>0</v>
      </c>
      <c r="N201" s="42">
        <f t="shared" si="42"/>
        <v>0</v>
      </c>
      <c r="O201" s="42">
        <f t="shared" si="42"/>
        <v>0</v>
      </c>
      <c r="P201" s="42">
        <f t="shared" si="42"/>
        <v>0</v>
      </c>
      <c r="Q201" s="42">
        <f t="shared" si="42"/>
        <v>0</v>
      </c>
      <c r="R201" s="42">
        <f t="shared" si="42"/>
        <v>0</v>
      </c>
      <c r="S201" s="42">
        <f t="shared" si="42"/>
        <v>0</v>
      </c>
      <c r="T201" s="42">
        <f t="shared" si="42"/>
        <v>0</v>
      </c>
      <c r="U201" s="42">
        <f t="shared" si="42"/>
        <v>0</v>
      </c>
      <c r="V201" s="42">
        <f t="shared" si="42"/>
        <v>0</v>
      </c>
      <c r="W201" s="42">
        <f t="shared" si="42"/>
        <v>0</v>
      </c>
      <c r="X201" s="37" t="s">
        <v>29</v>
      </c>
    </row>
    <row r="202" spans="1:24" s="16" customFormat="1" ht="47.25" x14ac:dyDescent="0.25">
      <c r="A202" s="50" t="s">
        <v>393</v>
      </c>
      <c r="B202" s="58" t="s">
        <v>395</v>
      </c>
      <c r="C202" s="61" t="s">
        <v>396</v>
      </c>
      <c r="D202" s="46" t="s">
        <v>29</v>
      </c>
      <c r="E202" s="60" t="s">
        <v>29</v>
      </c>
      <c r="F202" s="48">
        <v>0</v>
      </c>
      <c r="G202" s="55">
        <v>0</v>
      </c>
      <c r="H202" s="48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5">
        <v>0</v>
      </c>
      <c r="O202" s="55">
        <v>0</v>
      </c>
      <c r="P202" s="55">
        <v>0</v>
      </c>
      <c r="Q202" s="55">
        <v>0</v>
      </c>
      <c r="R202" s="55">
        <v>0</v>
      </c>
      <c r="S202" s="48">
        <f t="shared" ref="S202:W214" si="43">M202-F202</f>
        <v>0</v>
      </c>
      <c r="T202" s="48">
        <f t="shared" si="43"/>
        <v>0</v>
      </c>
      <c r="U202" s="48">
        <f t="shared" si="43"/>
        <v>0</v>
      </c>
      <c r="V202" s="48">
        <f t="shared" si="43"/>
        <v>0</v>
      </c>
      <c r="W202" s="48">
        <f t="shared" si="43"/>
        <v>0</v>
      </c>
      <c r="X202" s="49" t="s">
        <v>29</v>
      </c>
    </row>
    <row r="203" spans="1:24" s="16" customFormat="1" ht="47.25" x14ac:dyDescent="0.25">
      <c r="A203" s="43" t="s">
        <v>393</v>
      </c>
      <c r="B203" s="44" t="s">
        <v>397</v>
      </c>
      <c r="C203" s="45" t="s">
        <v>398</v>
      </c>
      <c r="D203" s="46" t="s">
        <v>29</v>
      </c>
      <c r="E203" s="51" t="s">
        <v>29</v>
      </c>
      <c r="F203" s="48">
        <v>0</v>
      </c>
      <c r="G203" s="55">
        <v>0</v>
      </c>
      <c r="H203" s="48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5">
        <v>0</v>
      </c>
      <c r="O203" s="55">
        <v>0</v>
      </c>
      <c r="P203" s="55">
        <v>0</v>
      </c>
      <c r="Q203" s="55">
        <v>0</v>
      </c>
      <c r="R203" s="55">
        <v>0</v>
      </c>
      <c r="S203" s="48">
        <f t="shared" si="43"/>
        <v>0</v>
      </c>
      <c r="T203" s="48">
        <f t="shared" si="43"/>
        <v>0</v>
      </c>
      <c r="U203" s="48">
        <f t="shared" si="43"/>
        <v>0</v>
      </c>
      <c r="V203" s="48">
        <f t="shared" si="43"/>
        <v>0</v>
      </c>
      <c r="W203" s="48">
        <f t="shared" si="43"/>
        <v>0</v>
      </c>
      <c r="X203" s="49" t="s">
        <v>29</v>
      </c>
    </row>
    <row r="204" spans="1:24" s="16" customFormat="1" ht="47.25" x14ac:dyDescent="0.25">
      <c r="A204" s="43" t="s">
        <v>393</v>
      </c>
      <c r="B204" s="44" t="s">
        <v>399</v>
      </c>
      <c r="C204" s="45" t="s">
        <v>400</v>
      </c>
      <c r="D204" s="46" t="s">
        <v>29</v>
      </c>
      <c r="E204" s="51" t="s">
        <v>29</v>
      </c>
      <c r="F204" s="48">
        <v>0</v>
      </c>
      <c r="G204" s="55">
        <v>0</v>
      </c>
      <c r="H204" s="48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5">
        <v>0</v>
      </c>
      <c r="O204" s="55">
        <v>0</v>
      </c>
      <c r="P204" s="55">
        <v>0</v>
      </c>
      <c r="Q204" s="55">
        <v>0</v>
      </c>
      <c r="R204" s="55">
        <v>0</v>
      </c>
      <c r="S204" s="48">
        <f t="shared" si="43"/>
        <v>0</v>
      </c>
      <c r="T204" s="48">
        <f t="shared" si="43"/>
        <v>0</v>
      </c>
      <c r="U204" s="48">
        <f t="shared" si="43"/>
        <v>0</v>
      </c>
      <c r="V204" s="48">
        <f t="shared" si="43"/>
        <v>0</v>
      </c>
      <c r="W204" s="48">
        <f t="shared" si="43"/>
        <v>0</v>
      </c>
      <c r="X204" s="49" t="s">
        <v>29</v>
      </c>
    </row>
    <row r="205" spans="1:24" s="16" customFormat="1" ht="47.25" x14ac:dyDescent="0.25">
      <c r="A205" s="43" t="s">
        <v>393</v>
      </c>
      <c r="B205" s="44" t="s">
        <v>401</v>
      </c>
      <c r="C205" s="45" t="s">
        <v>402</v>
      </c>
      <c r="D205" s="46" t="s">
        <v>29</v>
      </c>
      <c r="E205" s="51" t="s">
        <v>29</v>
      </c>
      <c r="F205" s="48">
        <v>0</v>
      </c>
      <c r="G205" s="55">
        <v>0</v>
      </c>
      <c r="H205" s="48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5">
        <v>0</v>
      </c>
      <c r="O205" s="55">
        <v>0</v>
      </c>
      <c r="P205" s="55">
        <v>0</v>
      </c>
      <c r="Q205" s="55">
        <v>0</v>
      </c>
      <c r="R205" s="55">
        <v>0</v>
      </c>
      <c r="S205" s="48">
        <f t="shared" si="43"/>
        <v>0</v>
      </c>
      <c r="T205" s="48">
        <f t="shared" si="43"/>
        <v>0</v>
      </c>
      <c r="U205" s="48">
        <f t="shared" si="43"/>
        <v>0</v>
      </c>
      <c r="V205" s="48">
        <f t="shared" si="43"/>
        <v>0</v>
      </c>
      <c r="W205" s="48">
        <f t="shared" si="43"/>
        <v>0</v>
      </c>
      <c r="X205" s="49" t="s">
        <v>29</v>
      </c>
    </row>
    <row r="206" spans="1:24" s="16" customFormat="1" ht="31.5" x14ac:dyDescent="0.25">
      <c r="A206" s="43" t="s">
        <v>393</v>
      </c>
      <c r="B206" s="44" t="s">
        <v>403</v>
      </c>
      <c r="C206" s="45" t="s">
        <v>404</v>
      </c>
      <c r="D206" s="46" t="s">
        <v>29</v>
      </c>
      <c r="E206" s="51" t="s">
        <v>29</v>
      </c>
      <c r="F206" s="48">
        <v>0</v>
      </c>
      <c r="G206" s="55">
        <v>0</v>
      </c>
      <c r="H206" s="48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5">
        <v>0</v>
      </c>
      <c r="O206" s="55">
        <v>0</v>
      </c>
      <c r="P206" s="55">
        <v>0</v>
      </c>
      <c r="Q206" s="55">
        <v>0</v>
      </c>
      <c r="R206" s="55">
        <v>0</v>
      </c>
      <c r="S206" s="48">
        <f t="shared" si="43"/>
        <v>0</v>
      </c>
      <c r="T206" s="48">
        <f t="shared" si="43"/>
        <v>0</v>
      </c>
      <c r="U206" s="48">
        <f t="shared" si="43"/>
        <v>0</v>
      </c>
      <c r="V206" s="48">
        <f t="shared" si="43"/>
        <v>0</v>
      </c>
      <c r="W206" s="48">
        <f t="shared" si="43"/>
        <v>0</v>
      </c>
      <c r="X206" s="49" t="s">
        <v>29</v>
      </c>
    </row>
    <row r="207" spans="1:24" s="16" customFormat="1" ht="31.5" x14ac:dyDescent="0.25">
      <c r="A207" s="43" t="s">
        <v>393</v>
      </c>
      <c r="B207" s="44" t="s">
        <v>405</v>
      </c>
      <c r="C207" s="45" t="s">
        <v>406</v>
      </c>
      <c r="D207" s="46" t="s">
        <v>29</v>
      </c>
      <c r="E207" s="51" t="s">
        <v>29</v>
      </c>
      <c r="F207" s="48">
        <v>0</v>
      </c>
      <c r="G207" s="55">
        <v>0</v>
      </c>
      <c r="H207" s="48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5">
        <v>0</v>
      </c>
      <c r="O207" s="55">
        <v>0</v>
      </c>
      <c r="P207" s="55">
        <v>0</v>
      </c>
      <c r="Q207" s="55">
        <v>0</v>
      </c>
      <c r="R207" s="55">
        <v>0</v>
      </c>
      <c r="S207" s="48">
        <f t="shared" si="43"/>
        <v>0</v>
      </c>
      <c r="T207" s="48">
        <f t="shared" si="43"/>
        <v>0</v>
      </c>
      <c r="U207" s="48">
        <f t="shared" si="43"/>
        <v>0</v>
      </c>
      <c r="V207" s="48">
        <f t="shared" si="43"/>
        <v>0</v>
      </c>
      <c r="W207" s="48">
        <f t="shared" si="43"/>
        <v>0</v>
      </c>
      <c r="X207" s="49" t="s">
        <v>29</v>
      </c>
    </row>
    <row r="208" spans="1:24" s="16" customFormat="1" ht="31.5" x14ac:dyDescent="0.25">
      <c r="A208" s="43" t="s">
        <v>393</v>
      </c>
      <c r="B208" s="44" t="s">
        <v>407</v>
      </c>
      <c r="C208" s="45" t="s">
        <v>408</v>
      </c>
      <c r="D208" s="46" t="s">
        <v>29</v>
      </c>
      <c r="E208" s="51" t="s">
        <v>29</v>
      </c>
      <c r="F208" s="48">
        <v>0</v>
      </c>
      <c r="G208" s="55">
        <v>0</v>
      </c>
      <c r="H208" s="48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5">
        <v>0</v>
      </c>
      <c r="P208" s="55">
        <v>0</v>
      </c>
      <c r="Q208" s="55">
        <v>0</v>
      </c>
      <c r="R208" s="55">
        <v>0</v>
      </c>
      <c r="S208" s="48">
        <f t="shared" si="43"/>
        <v>0</v>
      </c>
      <c r="T208" s="48">
        <f t="shared" si="43"/>
        <v>0</v>
      </c>
      <c r="U208" s="48">
        <f t="shared" si="43"/>
        <v>0</v>
      </c>
      <c r="V208" s="48">
        <f t="shared" si="43"/>
        <v>0</v>
      </c>
      <c r="W208" s="48">
        <f t="shared" si="43"/>
        <v>0</v>
      </c>
      <c r="X208" s="49" t="s">
        <v>29</v>
      </c>
    </row>
    <row r="209" spans="1:24" s="16" customFormat="1" ht="31.5" x14ac:dyDescent="0.25">
      <c r="A209" s="43" t="s">
        <v>393</v>
      </c>
      <c r="B209" s="44" t="s">
        <v>409</v>
      </c>
      <c r="C209" s="45" t="s">
        <v>410</v>
      </c>
      <c r="D209" s="46" t="s">
        <v>29</v>
      </c>
      <c r="E209" s="51" t="s">
        <v>29</v>
      </c>
      <c r="F209" s="48">
        <v>0</v>
      </c>
      <c r="G209" s="55">
        <v>0</v>
      </c>
      <c r="H209" s="48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5">
        <v>0</v>
      </c>
      <c r="O209" s="55">
        <v>0</v>
      </c>
      <c r="P209" s="55">
        <v>0</v>
      </c>
      <c r="Q209" s="55">
        <v>0</v>
      </c>
      <c r="R209" s="55">
        <v>0</v>
      </c>
      <c r="S209" s="48">
        <f t="shared" si="43"/>
        <v>0</v>
      </c>
      <c r="T209" s="48">
        <f t="shared" si="43"/>
        <v>0</v>
      </c>
      <c r="U209" s="48">
        <f t="shared" si="43"/>
        <v>0</v>
      </c>
      <c r="V209" s="48">
        <f t="shared" si="43"/>
        <v>0</v>
      </c>
      <c r="W209" s="48">
        <f t="shared" si="43"/>
        <v>0</v>
      </c>
      <c r="X209" s="49" t="s">
        <v>29</v>
      </c>
    </row>
    <row r="210" spans="1:24" s="16" customFormat="1" ht="31.5" x14ac:dyDescent="0.25">
      <c r="A210" s="43" t="s">
        <v>393</v>
      </c>
      <c r="B210" s="44" t="s">
        <v>411</v>
      </c>
      <c r="C210" s="45" t="s">
        <v>412</v>
      </c>
      <c r="D210" s="46" t="s">
        <v>29</v>
      </c>
      <c r="E210" s="51" t="s">
        <v>29</v>
      </c>
      <c r="F210" s="48">
        <v>0</v>
      </c>
      <c r="G210" s="55">
        <v>0</v>
      </c>
      <c r="H210" s="48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5">
        <v>0</v>
      </c>
      <c r="O210" s="55">
        <v>0</v>
      </c>
      <c r="P210" s="55">
        <v>0</v>
      </c>
      <c r="Q210" s="55">
        <v>0</v>
      </c>
      <c r="R210" s="55">
        <v>0</v>
      </c>
      <c r="S210" s="48">
        <f t="shared" si="43"/>
        <v>0</v>
      </c>
      <c r="T210" s="48">
        <f t="shared" si="43"/>
        <v>0</v>
      </c>
      <c r="U210" s="48">
        <f t="shared" si="43"/>
        <v>0</v>
      </c>
      <c r="V210" s="48">
        <f t="shared" si="43"/>
        <v>0</v>
      </c>
      <c r="W210" s="48">
        <f t="shared" si="43"/>
        <v>0</v>
      </c>
      <c r="X210" s="49" t="s">
        <v>29</v>
      </c>
    </row>
    <row r="211" spans="1:24" s="16" customFormat="1" ht="31.5" x14ac:dyDescent="0.25">
      <c r="A211" s="43" t="s">
        <v>393</v>
      </c>
      <c r="B211" s="44" t="s">
        <v>413</v>
      </c>
      <c r="C211" s="45" t="s">
        <v>414</v>
      </c>
      <c r="D211" s="46" t="s">
        <v>29</v>
      </c>
      <c r="E211" s="51" t="s">
        <v>29</v>
      </c>
      <c r="F211" s="48">
        <v>0</v>
      </c>
      <c r="G211" s="55">
        <v>0</v>
      </c>
      <c r="H211" s="48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5">
        <v>0</v>
      </c>
      <c r="O211" s="55">
        <v>0</v>
      </c>
      <c r="P211" s="55">
        <v>0</v>
      </c>
      <c r="Q211" s="55">
        <v>0</v>
      </c>
      <c r="R211" s="55">
        <v>0</v>
      </c>
      <c r="S211" s="48">
        <f t="shared" si="43"/>
        <v>0</v>
      </c>
      <c r="T211" s="48">
        <f t="shared" si="43"/>
        <v>0</v>
      </c>
      <c r="U211" s="48">
        <f t="shared" si="43"/>
        <v>0</v>
      </c>
      <c r="V211" s="48">
        <f t="shared" si="43"/>
        <v>0</v>
      </c>
      <c r="W211" s="48">
        <f t="shared" si="43"/>
        <v>0</v>
      </c>
      <c r="X211" s="49" t="s">
        <v>29</v>
      </c>
    </row>
    <row r="212" spans="1:24" s="16" customFormat="1" x14ac:dyDescent="0.25">
      <c r="A212" s="43" t="s">
        <v>393</v>
      </c>
      <c r="B212" s="44" t="s">
        <v>415</v>
      </c>
      <c r="C212" s="69" t="s">
        <v>416</v>
      </c>
      <c r="D212" s="46" t="s">
        <v>29</v>
      </c>
      <c r="E212" s="51" t="s">
        <v>29</v>
      </c>
      <c r="F212" s="48">
        <v>0</v>
      </c>
      <c r="G212" s="55">
        <v>0</v>
      </c>
      <c r="H212" s="48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5">
        <v>0</v>
      </c>
      <c r="O212" s="55">
        <v>0</v>
      </c>
      <c r="P212" s="55">
        <v>0</v>
      </c>
      <c r="Q212" s="55">
        <v>0</v>
      </c>
      <c r="R212" s="55">
        <v>0</v>
      </c>
      <c r="S212" s="48">
        <f t="shared" si="43"/>
        <v>0</v>
      </c>
      <c r="T212" s="48">
        <f t="shared" si="43"/>
        <v>0</v>
      </c>
      <c r="U212" s="48">
        <f t="shared" si="43"/>
        <v>0</v>
      </c>
      <c r="V212" s="48">
        <f t="shared" si="43"/>
        <v>0</v>
      </c>
      <c r="W212" s="48">
        <f t="shared" si="43"/>
        <v>0</v>
      </c>
      <c r="X212" s="49" t="s">
        <v>29</v>
      </c>
    </row>
    <row r="213" spans="1:24" s="16" customFormat="1" ht="31.5" x14ac:dyDescent="0.25">
      <c r="A213" s="43" t="s">
        <v>393</v>
      </c>
      <c r="B213" s="44" t="s">
        <v>417</v>
      </c>
      <c r="C213" s="69" t="s">
        <v>418</v>
      </c>
      <c r="D213" s="46" t="s">
        <v>29</v>
      </c>
      <c r="E213" s="60" t="s">
        <v>29</v>
      </c>
      <c r="F213" s="48">
        <v>0</v>
      </c>
      <c r="G213" s="55">
        <v>0</v>
      </c>
      <c r="H213" s="48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5">
        <v>0</v>
      </c>
      <c r="O213" s="55">
        <v>0</v>
      </c>
      <c r="P213" s="55">
        <v>0</v>
      </c>
      <c r="Q213" s="55">
        <v>0</v>
      </c>
      <c r="R213" s="55">
        <v>0</v>
      </c>
      <c r="S213" s="48">
        <f t="shared" si="43"/>
        <v>0</v>
      </c>
      <c r="T213" s="48">
        <f t="shared" si="43"/>
        <v>0</v>
      </c>
      <c r="U213" s="48">
        <f t="shared" si="43"/>
        <v>0</v>
      </c>
      <c r="V213" s="48">
        <f t="shared" si="43"/>
        <v>0</v>
      </c>
      <c r="W213" s="48">
        <f t="shared" si="43"/>
        <v>0</v>
      </c>
      <c r="X213" s="49" t="s">
        <v>29</v>
      </c>
    </row>
    <row r="214" spans="1:24" s="16" customFormat="1" ht="31.5" x14ac:dyDescent="0.25">
      <c r="A214" s="43" t="s">
        <v>393</v>
      </c>
      <c r="B214" s="44" t="s">
        <v>419</v>
      </c>
      <c r="C214" s="69" t="s">
        <v>420</v>
      </c>
      <c r="D214" s="46" t="s">
        <v>29</v>
      </c>
      <c r="E214" s="51" t="s">
        <v>29</v>
      </c>
      <c r="F214" s="48">
        <v>0</v>
      </c>
      <c r="G214" s="55">
        <v>0</v>
      </c>
      <c r="H214" s="48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0</v>
      </c>
      <c r="S214" s="48">
        <f t="shared" si="43"/>
        <v>0</v>
      </c>
      <c r="T214" s="48">
        <f t="shared" si="43"/>
        <v>0</v>
      </c>
      <c r="U214" s="48">
        <f t="shared" si="43"/>
        <v>0</v>
      </c>
      <c r="V214" s="48">
        <f t="shared" si="43"/>
        <v>0</v>
      </c>
      <c r="W214" s="48">
        <f t="shared" si="43"/>
        <v>0</v>
      </c>
      <c r="X214" s="49" t="s">
        <v>29</v>
      </c>
    </row>
    <row r="215" spans="1:24" s="16" customFormat="1" ht="47.25" x14ac:dyDescent="0.25">
      <c r="A215" s="43" t="s">
        <v>393</v>
      </c>
      <c r="B215" s="44" t="s">
        <v>421</v>
      </c>
      <c r="C215" s="69" t="s">
        <v>422</v>
      </c>
      <c r="D215" s="46" t="s">
        <v>29</v>
      </c>
      <c r="E215" s="60" t="s">
        <v>29</v>
      </c>
      <c r="F215" s="48" t="s">
        <v>29</v>
      </c>
      <c r="G215" s="55" t="s">
        <v>29</v>
      </c>
      <c r="H215" s="48" t="s">
        <v>29</v>
      </c>
      <c r="I215" s="55" t="s">
        <v>29</v>
      </c>
      <c r="J215" s="55" t="s">
        <v>29</v>
      </c>
      <c r="K215" s="55" t="s">
        <v>29</v>
      </c>
      <c r="L215" s="55">
        <v>0</v>
      </c>
      <c r="M215" s="55">
        <v>0</v>
      </c>
      <c r="N215" s="55">
        <v>0</v>
      </c>
      <c r="O215" s="55">
        <v>0</v>
      </c>
      <c r="P215" s="55">
        <v>0</v>
      </c>
      <c r="Q215" s="55">
        <v>0</v>
      </c>
      <c r="R215" s="55">
        <v>0</v>
      </c>
      <c r="S215" s="55" t="s">
        <v>29</v>
      </c>
      <c r="T215" s="55" t="s">
        <v>29</v>
      </c>
      <c r="U215" s="55" t="s">
        <v>29</v>
      </c>
      <c r="V215" s="55" t="s">
        <v>29</v>
      </c>
      <c r="W215" s="55" t="s">
        <v>29</v>
      </c>
      <c r="X215" s="49" t="s">
        <v>423</v>
      </c>
    </row>
    <row r="216" spans="1:24" s="16" customFormat="1" ht="31.5" x14ac:dyDescent="0.25">
      <c r="A216" s="43" t="s">
        <v>393</v>
      </c>
      <c r="B216" s="44" t="s">
        <v>424</v>
      </c>
      <c r="C216" s="69" t="s">
        <v>425</v>
      </c>
      <c r="D216" s="46" t="s">
        <v>29</v>
      </c>
      <c r="E216" s="60" t="s">
        <v>29</v>
      </c>
      <c r="F216" s="48">
        <v>0</v>
      </c>
      <c r="G216" s="55">
        <v>0</v>
      </c>
      <c r="H216" s="48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5">
        <v>0</v>
      </c>
      <c r="O216" s="55">
        <v>0</v>
      </c>
      <c r="P216" s="55">
        <v>0</v>
      </c>
      <c r="Q216" s="55">
        <v>0</v>
      </c>
      <c r="R216" s="55">
        <v>0</v>
      </c>
      <c r="S216" s="48">
        <f t="shared" ref="S216:W218" si="44">M216-F216</f>
        <v>0</v>
      </c>
      <c r="T216" s="48">
        <f t="shared" si="44"/>
        <v>0</v>
      </c>
      <c r="U216" s="48">
        <f t="shared" si="44"/>
        <v>0</v>
      </c>
      <c r="V216" s="48">
        <f t="shared" si="44"/>
        <v>0</v>
      </c>
      <c r="W216" s="48">
        <f t="shared" si="44"/>
        <v>0</v>
      </c>
      <c r="X216" s="49" t="s">
        <v>29</v>
      </c>
    </row>
    <row r="217" spans="1:24" s="16" customFormat="1" x14ac:dyDescent="0.25">
      <c r="A217" s="43" t="s">
        <v>393</v>
      </c>
      <c r="B217" s="44" t="s">
        <v>426</v>
      </c>
      <c r="C217" s="69" t="s">
        <v>427</v>
      </c>
      <c r="D217" s="46" t="s">
        <v>29</v>
      </c>
      <c r="E217" s="51" t="s">
        <v>29</v>
      </c>
      <c r="F217" s="48">
        <v>0</v>
      </c>
      <c r="G217" s="48">
        <v>0</v>
      </c>
      <c r="H217" s="48">
        <v>0</v>
      </c>
      <c r="I217" s="48">
        <v>0</v>
      </c>
      <c r="J217" s="48">
        <v>0</v>
      </c>
      <c r="K217" s="48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f t="shared" si="44"/>
        <v>0</v>
      </c>
      <c r="T217" s="48">
        <f t="shared" si="44"/>
        <v>0</v>
      </c>
      <c r="U217" s="48">
        <f t="shared" si="44"/>
        <v>0</v>
      </c>
      <c r="V217" s="48">
        <f t="shared" si="44"/>
        <v>0</v>
      </c>
      <c r="W217" s="48">
        <f t="shared" si="44"/>
        <v>0</v>
      </c>
      <c r="X217" s="49" t="s">
        <v>29</v>
      </c>
    </row>
    <row r="218" spans="1:24" s="16" customFormat="1" ht="31.5" x14ac:dyDescent="0.25">
      <c r="A218" s="50" t="s">
        <v>393</v>
      </c>
      <c r="B218" s="44" t="s">
        <v>428</v>
      </c>
      <c r="C218" s="53" t="s">
        <v>429</v>
      </c>
      <c r="D218" s="46" t="s">
        <v>29</v>
      </c>
      <c r="E218" s="60" t="s">
        <v>29</v>
      </c>
      <c r="F218" s="48">
        <v>0</v>
      </c>
      <c r="G218" s="48">
        <v>0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48">
        <v>0</v>
      </c>
      <c r="R218" s="48">
        <v>0</v>
      </c>
      <c r="S218" s="48">
        <f t="shared" si="44"/>
        <v>0</v>
      </c>
      <c r="T218" s="48">
        <f t="shared" si="44"/>
        <v>0</v>
      </c>
      <c r="U218" s="48">
        <f t="shared" si="44"/>
        <v>0</v>
      </c>
      <c r="V218" s="48">
        <f t="shared" si="44"/>
        <v>0</v>
      </c>
      <c r="W218" s="48">
        <f t="shared" si="44"/>
        <v>0</v>
      </c>
      <c r="X218" s="49" t="s">
        <v>29</v>
      </c>
    </row>
    <row r="219" spans="1:24" s="16" customFormat="1" ht="31.5" x14ac:dyDescent="0.25">
      <c r="A219" s="50" t="s">
        <v>393</v>
      </c>
      <c r="B219" s="44" t="s">
        <v>430</v>
      </c>
      <c r="C219" s="53" t="s">
        <v>431</v>
      </c>
      <c r="D219" s="46" t="s">
        <v>29</v>
      </c>
      <c r="E219" s="60" t="s">
        <v>29</v>
      </c>
      <c r="F219" s="48" t="s">
        <v>29</v>
      </c>
      <c r="G219" s="48" t="s">
        <v>29</v>
      </c>
      <c r="H219" s="48" t="s">
        <v>29</v>
      </c>
      <c r="I219" s="48" t="s">
        <v>29</v>
      </c>
      <c r="J219" s="48" t="s">
        <v>29</v>
      </c>
      <c r="K219" s="48" t="s">
        <v>29</v>
      </c>
      <c r="L219" s="48">
        <v>0</v>
      </c>
      <c r="M219" s="48">
        <v>0</v>
      </c>
      <c r="N219" s="48">
        <v>0</v>
      </c>
      <c r="O219" s="48">
        <v>0</v>
      </c>
      <c r="P219" s="48">
        <v>0</v>
      </c>
      <c r="Q219" s="48">
        <v>0</v>
      </c>
      <c r="R219" s="48">
        <v>0</v>
      </c>
      <c r="S219" s="48" t="s">
        <v>29</v>
      </c>
      <c r="T219" s="48" t="s">
        <v>29</v>
      </c>
      <c r="U219" s="48" t="s">
        <v>29</v>
      </c>
      <c r="V219" s="48" t="s">
        <v>29</v>
      </c>
      <c r="W219" s="48" t="s">
        <v>29</v>
      </c>
      <c r="X219" s="49" t="s">
        <v>432</v>
      </c>
    </row>
    <row r="220" spans="1:24" s="16" customFormat="1" ht="31.5" x14ac:dyDescent="0.25">
      <c r="A220" s="50" t="s">
        <v>393</v>
      </c>
      <c r="B220" s="44" t="s">
        <v>433</v>
      </c>
      <c r="C220" s="53" t="s">
        <v>434</v>
      </c>
      <c r="D220" s="46" t="s">
        <v>29</v>
      </c>
      <c r="E220" s="60" t="s">
        <v>29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f t="shared" ref="S220:W231" si="45">M220-F220</f>
        <v>0</v>
      </c>
      <c r="T220" s="48">
        <f t="shared" si="45"/>
        <v>0</v>
      </c>
      <c r="U220" s="48">
        <f t="shared" si="45"/>
        <v>0</v>
      </c>
      <c r="V220" s="48">
        <f t="shared" si="45"/>
        <v>0</v>
      </c>
      <c r="W220" s="48">
        <f t="shared" si="45"/>
        <v>0</v>
      </c>
      <c r="X220" s="49" t="s">
        <v>29</v>
      </c>
    </row>
    <row r="221" spans="1:24" s="16" customFormat="1" x14ac:dyDescent="0.25">
      <c r="A221" s="50" t="s">
        <v>393</v>
      </c>
      <c r="B221" s="44" t="s">
        <v>435</v>
      </c>
      <c r="C221" s="53" t="s">
        <v>436</v>
      </c>
      <c r="D221" s="46" t="s">
        <v>29</v>
      </c>
      <c r="E221" s="60" t="s">
        <v>29</v>
      </c>
      <c r="F221" s="48">
        <v>0</v>
      </c>
      <c r="G221" s="48">
        <v>0</v>
      </c>
      <c r="H221" s="48">
        <v>0</v>
      </c>
      <c r="I221" s="48">
        <v>0</v>
      </c>
      <c r="J221" s="48">
        <v>0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f t="shared" si="45"/>
        <v>0</v>
      </c>
      <c r="T221" s="48">
        <f t="shared" si="45"/>
        <v>0</v>
      </c>
      <c r="U221" s="48">
        <f t="shared" si="45"/>
        <v>0</v>
      </c>
      <c r="V221" s="48">
        <f t="shared" si="45"/>
        <v>0</v>
      </c>
      <c r="W221" s="48">
        <f t="shared" si="45"/>
        <v>0</v>
      </c>
      <c r="X221" s="49" t="s">
        <v>29</v>
      </c>
    </row>
    <row r="222" spans="1:24" s="16" customFormat="1" x14ac:dyDescent="0.25">
      <c r="A222" s="50" t="s">
        <v>393</v>
      </c>
      <c r="B222" s="44" t="s">
        <v>437</v>
      </c>
      <c r="C222" s="53" t="s">
        <v>438</v>
      </c>
      <c r="D222" s="46" t="s">
        <v>29</v>
      </c>
      <c r="E222" s="60" t="s">
        <v>29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f t="shared" si="45"/>
        <v>0</v>
      </c>
      <c r="T222" s="48">
        <f t="shared" si="45"/>
        <v>0</v>
      </c>
      <c r="U222" s="48">
        <f t="shared" si="45"/>
        <v>0</v>
      </c>
      <c r="V222" s="48">
        <f t="shared" si="45"/>
        <v>0</v>
      </c>
      <c r="W222" s="48">
        <f t="shared" si="45"/>
        <v>0</v>
      </c>
      <c r="X222" s="49" t="s">
        <v>29</v>
      </c>
    </row>
    <row r="223" spans="1:24" s="16" customFormat="1" x14ac:dyDescent="0.25">
      <c r="A223" s="50" t="s">
        <v>393</v>
      </c>
      <c r="B223" s="44" t="s">
        <v>439</v>
      </c>
      <c r="C223" s="53" t="s">
        <v>440</v>
      </c>
      <c r="D223" s="46" t="s">
        <v>29</v>
      </c>
      <c r="E223" s="60" t="s">
        <v>29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f t="shared" si="45"/>
        <v>0</v>
      </c>
      <c r="T223" s="48">
        <f t="shared" si="45"/>
        <v>0</v>
      </c>
      <c r="U223" s="48">
        <f t="shared" si="45"/>
        <v>0</v>
      </c>
      <c r="V223" s="48">
        <f t="shared" si="45"/>
        <v>0</v>
      </c>
      <c r="W223" s="48">
        <f t="shared" si="45"/>
        <v>0</v>
      </c>
      <c r="X223" s="49" t="s">
        <v>29</v>
      </c>
    </row>
    <row r="224" spans="1:24" s="16" customFormat="1" x14ac:dyDescent="0.25">
      <c r="A224" s="50" t="s">
        <v>393</v>
      </c>
      <c r="B224" s="44" t="s">
        <v>441</v>
      </c>
      <c r="C224" s="53" t="s">
        <v>442</v>
      </c>
      <c r="D224" s="46" t="s">
        <v>29</v>
      </c>
      <c r="E224" s="51" t="s">
        <v>29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f t="shared" si="45"/>
        <v>0</v>
      </c>
      <c r="T224" s="48">
        <f t="shared" si="45"/>
        <v>0</v>
      </c>
      <c r="U224" s="48">
        <f t="shared" si="45"/>
        <v>0</v>
      </c>
      <c r="V224" s="48">
        <f t="shared" si="45"/>
        <v>0</v>
      </c>
      <c r="W224" s="48">
        <f t="shared" si="45"/>
        <v>0</v>
      </c>
      <c r="X224" s="49" t="s">
        <v>29</v>
      </c>
    </row>
    <row r="225" spans="1:24" s="16" customFormat="1" x14ac:dyDescent="0.25">
      <c r="A225" s="50" t="s">
        <v>393</v>
      </c>
      <c r="B225" s="44" t="s">
        <v>443</v>
      </c>
      <c r="C225" s="53" t="s">
        <v>444</v>
      </c>
      <c r="D225" s="46" t="s">
        <v>29</v>
      </c>
      <c r="E225" s="51" t="s">
        <v>29</v>
      </c>
      <c r="F225" s="48">
        <v>0</v>
      </c>
      <c r="G225" s="48">
        <v>0</v>
      </c>
      <c r="H225" s="48">
        <v>0</v>
      </c>
      <c r="I225" s="48">
        <v>0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f t="shared" si="45"/>
        <v>0</v>
      </c>
      <c r="T225" s="48">
        <f t="shared" si="45"/>
        <v>0</v>
      </c>
      <c r="U225" s="48">
        <f t="shared" si="45"/>
        <v>0</v>
      </c>
      <c r="V225" s="48">
        <f t="shared" si="45"/>
        <v>0</v>
      </c>
      <c r="W225" s="48">
        <f t="shared" si="45"/>
        <v>0</v>
      </c>
      <c r="X225" s="49" t="s">
        <v>29</v>
      </c>
    </row>
    <row r="226" spans="1:24" s="16" customFormat="1" x14ac:dyDescent="0.25">
      <c r="A226" s="50" t="s">
        <v>393</v>
      </c>
      <c r="B226" s="44" t="s">
        <v>445</v>
      </c>
      <c r="C226" s="53" t="s">
        <v>446</v>
      </c>
      <c r="D226" s="46" t="s">
        <v>29</v>
      </c>
      <c r="E226" s="60" t="s">
        <v>29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f t="shared" si="45"/>
        <v>0</v>
      </c>
      <c r="T226" s="48">
        <f t="shared" si="45"/>
        <v>0</v>
      </c>
      <c r="U226" s="48">
        <f t="shared" si="45"/>
        <v>0</v>
      </c>
      <c r="V226" s="48">
        <f t="shared" si="45"/>
        <v>0</v>
      </c>
      <c r="W226" s="48">
        <f t="shared" si="45"/>
        <v>0</v>
      </c>
      <c r="X226" s="49" t="s">
        <v>29</v>
      </c>
    </row>
    <row r="227" spans="1:24" s="16" customFormat="1" x14ac:dyDescent="0.25">
      <c r="A227" s="50" t="s">
        <v>393</v>
      </c>
      <c r="B227" s="44" t="s">
        <v>447</v>
      </c>
      <c r="C227" s="53" t="s">
        <v>448</v>
      </c>
      <c r="D227" s="46" t="s">
        <v>29</v>
      </c>
      <c r="E227" s="60" t="s">
        <v>29</v>
      </c>
      <c r="F227" s="48">
        <v>0</v>
      </c>
      <c r="G227" s="55">
        <v>0</v>
      </c>
      <c r="H227" s="48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5">
        <v>0</v>
      </c>
      <c r="O227" s="55">
        <v>0</v>
      </c>
      <c r="P227" s="55">
        <v>0</v>
      </c>
      <c r="Q227" s="55">
        <v>0</v>
      </c>
      <c r="R227" s="55">
        <v>0</v>
      </c>
      <c r="S227" s="48">
        <f t="shared" si="45"/>
        <v>0</v>
      </c>
      <c r="T227" s="48">
        <f t="shared" si="45"/>
        <v>0</v>
      </c>
      <c r="U227" s="48">
        <f t="shared" si="45"/>
        <v>0</v>
      </c>
      <c r="V227" s="48">
        <f t="shared" si="45"/>
        <v>0</v>
      </c>
      <c r="W227" s="48">
        <f t="shared" si="45"/>
        <v>0</v>
      </c>
      <c r="X227" s="49" t="s">
        <v>29</v>
      </c>
    </row>
    <row r="228" spans="1:24" s="16" customFormat="1" ht="31.5" x14ac:dyDescent="0.25">
      <c r="A228" s="50" t="s">
        <v>393</v>
      </c>
      <c r="B228" s="44" t="s">
        <v>449</v>
      </c>
      <c r="C228" s="53" t="s">
        <v>450</v>
      </c>
      <c r="D228" s="46" t="s">
        <v>29</v>
      </c>
      <c r="E228" s="60" t="s">
        <v>29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f t="shared" si="45"/>
        <v>0</v>
      </c>
      <c r="T228" s="48">
        <f t="shared" si="45"/>
        <v>0</v>
      </c>
      <c r="U228" s="48">
        <f t="shared" si="45"/>
        <v>0</v>
      </c>
      <c r="V228" s="48">
        <f t="shared" si="45"/>
        <v>0</v>
      </c>
      <c r="W228" s="48">
        <f t="shared" si="45"/>
        <v>0</v>
      </c>
      <c r="X228" s="49" t="s">
        <v>29</v>
      </c>
    </row>
    <row r="229" spans="1:24" s="16" customFormat="1" ht="31.5" x14ac:dyDescent="0.25">
      <c r="A229" s="50" t="s">
        <v>393</v>
      </c>
      <c r="B229" s="44" t="s">
        <v>451</v>
      </c>
      <c r="C229" s="53" t="s">
        <v>452</v>
      </c>
      <c r="D229" s="46" t="s">
        <v>29</v>
      </c>
      <c r="E229" s="60" t="s">
        <v>29</v>
      </c>
      <c r="F229" s="48">
        <v>0</v>
      </c>
      <c r="G229" s="55">
        <v>0</v>
      </c>
      <c r="H229" s="48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5">
        <v>0</v>
      </c>
      <c r="O229" s="55">
        <v>0</v>
      </c>
      <c r="P229" s="55">
        <v>0</v>
      </c>
      <c r="Q229" s="55">
        <v>0</v>
      </c>
      <c r="R229" s="55">
        <v>0</v>
      </c>
      <c r="S229" s="48">
        <f t="shared" si="45"/>
        <v>0</v>
      </c>
      <c r="T229" s="48">
        <f t="shared" si="45"/>
        <v>0</v>
      </c>
      <c r="U229" s="48">
        <f t="shared" si="45"/>
        <v>0</v>
      </c>
      <c r="V229" s="48">
        <f t="shared" si="45"/>
        <v>0</v>
      </c>
      <c r="W229" s="48">
        <f t="shared" si="45"/>
        <v>0</v>
      </c>
      <c r="X229" s="49" t="s">
        <v>29</v>
      </c>
    </row>
    <row r="230" spans="1:24" s="16" customFormat="1" ht="31.5" x14ac:dyDescent="0.25">
      <c r="A230" s="50" t="s">
        <v>393</v>
      </c>
      <c r="B230" s="44" t="s">
        <v>453</v>
      </c>
      <c r="C230" s="53" t="s">
        <v>454</v>
      </c>
      <c r="D230" s="46" t="s">
        <v>29</v>
      </c>
      <c r="E230" s="60" t="s">
        <v>29</v>
      </c>
      <c r="F230" s="48">
        <v>0</v>
      </c>
      <c r="G230" s="55">
        <v>0</v>
      </c>
      <c r="H230" s="48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5">
        <v>0</v>
      </c>
      <c r="O230" s="55">
        <v>0</v>
      </c>
      <c r="P230" s="55">
        <v>0</v>
      </c>
      <c r="Q230" s="55">
        <v>0</v>
      </c>
      <c r="R230" s="55">
        <v>0</v>
      </c>
      <c r="S230" s="48">
        <f t="shared" si="45"/>
        <v>0</v>
      </c>
      <c r="T230" s="48">
        <f t="shared" si="45"/>
        <v>0</v>
      </c>
      <c r="U230" s="48">
        <f t="shared" si="45"/>
        <v>0</v>
      </c>
      <c r="V230" s="48">
        <f t="shared" si="45"/>
        <v>0</v>
      </c>
      <c r="W230" s="48">
        <f t="shared" si="45"/>
        <v>0</v>
      </c>
      <c r="X230" s="49" t="s">
        <v>29</v>
      </c>
    </row>
    <row r="231" spans="1:24" s="16" customFormat="1" ht="47.25" x14ac:dyDescent="0.25">
      <c r="A231" s="50" t="s">
        <v>393</v>
      </c>
      <c r="B231" s="44" t="s">
        <v>455</v>
      </c>
      <c r="C231" s="53" t="s">
        <v>456</v>
      </c>
      <c r="D231" s="46" t="s">
        <v>29</v>
      </c>
      <c r="E231" s="60" t="s">
        <v>29</v>
      </c>
      <c r="F231" s="48">
        <v>0</v>
      </c>
      <c r="G231" s="55">
        <v>0</v>
      </c>
      <c r="H231" s="48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5">
        <v>0</v>
      </c>
      <c r="O231" s="55">
        <v>0</v>
      </c>
      <c r="P231" s="55">
        <v>0</v>
      </c>
      <c r="Q231" s="55">
        <v>0</v>
      </c>
      <c r="R231" s="55">
        <v>0</v>
      </c>
      <c r="S231" s="48">
        <f t="shared" si="45"/>
        <v>0</v>
      </c>
      <c r="T231" s="48">
        <f t="shared" si="45"/>
        <v>0</v>
      </c>
      <c r="U231" s="48">
        <f t="shared" si="45"/>
        <v>0</v>
      </c>
      <c r="V231" s="48">
        <f t="shared" si="45"/>
        <v>0</v>
      </c>
      <c r="W231" s="48">
        <f t="shared" si="45"/>
        <v>0</v>
      </c>
      <c r="X231" s="49" t="s">
        <v>29</v>
      </c>
    </row>
    <row r="232" spans="1:24" s="16" customFormat="1" ht="31.5" x14ac:dyDescent="0.25">
      <c r="A232" s="50" t="s">
        <v>393</v>
      </c>
      <c r="B232" s="44" t="s">
        <v>457</v>
      </c>
      <c r="C232" s="53" t="s">
        <v>458</v>
      </c>
      <c r="D232" s="46" t="s">
        <v>29</v>
      </c>
      <c r="E232" s="60" t="s">
        <v>29</v>
      </c>
      <c r="F232" s="48" t="s">
        <v>29</v>
      </c>
      <c r="G232" s="48" t="s">
        <v>29</v>
      </c>
      <c r="H232" s="48" t="s">
        <v>29</v>
      </c>
      <c r="I232" s="48" t="s">
        <v>29</v>
      </c>
      <c r="J232" s="48" t="s">
        <v>29</v>
      </c>
      <c r="K232" s="48" t="s">
        <v>29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 t="s">
        <v>29</v>
      </c>
      <c r="T232" s="48" t="s">
        <v>29</v>
      </c>
      <c r="U232" s="48" t="s">
        <v>29</v>
      </c>
      <c r="V232" s="48" t="s">
        <v>29</v>
      </c>
      <c r="W232" s="48" t="s">
        <v>29</v>
      </c>
      <c r="X232" s="49" t="s">
        <v>459</v>
      </c>
    </row>
    <row r="233" spans="1:24" s="16" customFormat="1" ht="47.25" x14ac:dyDescent="0.25">
      <c r="A233" s="50" t="s">
        <v>393</v>
      </c>
      <c r="B233" s="44" t="s">
        <v>460</v>
      </c>
      <c r="C233" s="53" t="s">
        <v>461</v>
      </c>
      <c r="D233" s="46" t="s">
        <v>29</v>
      </c>
      <c r="E233" s="60" t="s">
        <v>29</v>
      </c>
      <c r="F233" s="48">
        <v>0</v>
      </c>
      <c r="G233" s="55">
        <v>0</v>
      </c>
      <c r="H233" s="48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5">
        <v>0</v>
      </c>
      <c r="O233" s="55">
        <v>0</v>
      </c>
      <c r="P233" s="55">
        <v>0</v>
      </c>
      <c r="Q233" s="55">
        <v>0</v>
      </c>
      <c r="R233" s="55">
        <v>0</v>
      </c>
      <c r="S233" s="48">
        <f t="shared" ref="S233:W246" si="46">M233-F233</f>
        <v>0</v>
      </c>
      <c r="T233" s="48">
        <f t="shared" si="46"/>
        <v>0</v>
      </c>
      <c r="U233" s="48">
        <f t="shared" si="46"/>
        <v>0</v>
      </c>
      <c r="V233" s="48">
        <f t="shared" si="46"/>
        <v>0</v>
      </c>
      <c r="W233" s="48">
        <f t="shared" si="46"/>
        <v>0</v>
      </c>
      <c r="X233" s="49" t="s">
        <v>29</v>
      </c>
    </row>
    <row r="234" spans="1:24" s="16" customFormat="1" x14ac:dyDescent="0.25">
      <c r="A234" s="50" t="s">
        <v>393</v>
      </c>
      <c r="B234" s="44" t="s">
        <v>462</v>
      </c>
      <c r="C234" s="53" t="s">
        <v>463</v>
      </c>
      <c r="D234" s="46" t="s">
        <v>29</v>
      </c>
      <c r="E234" s="60" t="s">
        <v>29</v>
      </c>
      <c r="F234" s="48">
        <v>0</v>
      </c>
      <c r="G234" s="55">
        <v>0</v>
      </c>
      <c r="H234" s="48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55">
        <v>0</v>
      </c>
      <c r="S234" s="48">
        <f t="shared" si="46"/>
        <v>0</v>
      </c>
      <c r="T234" s="48">
        <f t="shared" si="46"/>
        <v>0</v>
      </c>
      <c r="U234" s="48">
        <f t="shared" si="46"/>
        <v>0</v>
      </c>
      <c r="V234" s="48">
        <f t="shared" si="46"/>
        <v>0</v>
      </c>
      <c r="W234" s="48">
        <f t="shared" si="46"/>
        <v>0</v>
      </c>
      <c r="X234" s="49" t="s">
        <v>29</v>
      </c>
    </row>
    <row r="235" spans="1:24" s="16" customFormat="1" ht="31.5" x14ac:dyDescent="0.25">
      <c r="A235" s="50" t="s">
        <v>393</v>
      </c>
      <c r="B235" s="44" t="s">
        <v>464</v>
      </c>
      <c r="C235" s="53" t="s">
        <v>465</v>
      </c>
      <c r="D235" s="46" t="s">
        <v>29</v>
      </c>
      <c r="E235" s="60" t="s">
        <v>29</v>
      </c>
      <c r="F235" s="48">
        <v>0</v>
      </c>
      <c r="G235" s="55">
        <v>0</v>
      </c>
      <c r="H235" s="48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0</v>
      </c>
      <c r="N235" s="55">
        <v>0</v>
      </c>
      <c r="O235" s="55">
        <v>0</v>
      </c>
      <c r="P235" s="55">
        <v>0</v>
      </c>
      <c r="Q235" s="55">
        <v>0</v>
      </c>
      <c r="R235" s="55">
        <v>0</v>
      </c>
      <c r="S235" s="48">
        <f t="shared" si="46"/>
        <v>0</v>
      </c>
      <c r="T235" s="48">
        <f t="shared" si="46"/>
        <v>0</v>
      </c>
      <c r="U235" s="48">
        <f t="shared" si="46"/>
        <v>0</v>
      </c>
      <c r="V235" s="48">
        <f t="shared" si="46"/>
        <v>0</v>
      </c>
      <c r="W235" s="48">
        <f t="shared" si="46"/>
        <v>0</v>
      </c>
      <c r="X235" s="49" t="s">
        <v>29</v>
      </c>
    </row>
    <row r="236" spans="1:24" s="16" customFormat="1" ht="31.5" x14ac:dyDescent="0.25">
      <c r="A236" s="50" t="s">
        <v>393</v>
      </c>
      <c r="B236" s="44" t="s">
        <v>466</v>
      </c>
      <c r="C236" s="53" t="s">
        <v>467</v>
      </c>
      <c r="D236" s="46" t="s">
        <v>29</v>
      </c>
      <c r="E236" s="60" t="s">
        <v>29</v>
      </c>
      <c r="F236" s="48">
        <v>0</v>
      </c>
      <c r="G236" s="55">
        <v>0</v>
      </c>
      <c r="H236" s="48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5">
        <v>0</v>
      </c>
      <c r="O236" s="55">
        <v>0</v>
      </c>
      <c r="P236" s="55">
        <v>0</v>
      </c>
      <c r="Q236" s="55">
        <v>0</v>
      </c>
      <c r="R236" s="55">
        <v>0</v>
      </c>
      <c r="S236" s="48">
        <f t="shared" si="46"/>
        <v>0</v>
      </c>
      <c r="T236" s="48">
        <f t="shared" si="46"/>
        <v>0</v>
      </c>
      <c r="U236" s="48">
        <f t="shared" si="46"/>
        <v>0</v>
      </c>
      <c r="V236" s="48">
        <f t="shared" si="46"/>
        <v>0</v>
      </c>
      <c r="W236" s="48">
        <f t="shared" si="46"/>
        <v>0</v>
      </c>
      <c r="X236" s="49" t="s">
        <v>29</v>
      </c>
    </row>
    <row r="237" spans="1:24" s="16" customFormat="1" ht="31.5" x14ac:dyDescent="0.25">
      <c r="A237" s="50" t="s">
        <v>393</v>
      </c>
      <c r="B237" s="44" t="s">
        <v>468</v>
      </c>
      <c r="C237" s="53" t="s">
        <v>469</v>
      </c>
      <c r="D237" s="46" t="s">
        <v>29</v>
      </c>
      <c r="E237" s="60" t="s">
        <v>29</v>
      </c>
      <c r="F237" s="48">
        <v>0</v>
      </c>
      <c r="G237" s="55">
        <v>0</v>
      </c>
      <c r="H237" s="48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0</v>
      </c>
      <c r="N237" s="55">
        <v>0</v>
      </c>
      <c r="O237" s="55">
        <v>0</v>
      </c>
      <c r="P237" s="55">
        <v>0</v>
      </c>
      <c r="Q237" s="55">
        <v>0</v>
      </c>
      <c r="R237" s="55">
        <v>0</v>
      </c>
      <c r="S237" s="48">
        <f t="shared" si="46"/>
        <v>0</v>
      </c>
      <c r="T237" s="48">
        <f t="shared" si="46"/>
        <v>0</v>
      </c>
      <c r="U237" s="48">
        <f t="shared" si="46"/>
        <v>0</v>
      </c>
      <c r="V237" s="48">
        <f t="shared" si="46"/>
        <v>0</v>
      </c>
      <c r="W237" s="48">
        <f t="shared" si="46"/>
        <v>0</v>
      </c>
      <c r="X237" s="49" t="s">
        <v>29</v>
      </c>
    </row>
    <row r="238" spans="1:24" s="16" customFormat="1" ht="31.5" x14ac:dyDescent="0.25">
      <c r="A238" s="50" t="s">
        <v>393</v>
      </c>
      <c r="B238" s="44" t="s">
        <v>470</v>
      </c>
      <c r="C238" s="53" t="s">
        <v>471</v>
      </c>
      <c r="D238" s="46" t="s">
        <v>29</v>
      </c>
      <c r="E238" s="60" t="s">
        <v>29</v>
      </c>
      <c r="F238" s="48">
        <v>0</v>
      </c>
      <c r="G238" s="55">
        <v>0</v>
      </c>
      <c r="H238" s="48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5">
        <v>0</v>
      </c>
      <c r="O238" s="55">
        <v>0</v>
      </c>
      <c r="P238" s="55">
        <v>0</v>
      </c>
      <c r="Q238" s="55">
        <v>0</v>
      </c>
      <c r="R238" s="55">
        <v>0</v>
      </c>
      <c r="S238" s="48">
        <f t="shared" si="46"/>
        <v>0</v>
      </c>
      <c r="T238" s="48">
        <f t="shared" si="46"/>
        <v>0</v>
      </c>
      <c r="U238" s="48">
        <f t="shared" si="46"/>
        <v>0</v>
      </c>
      <c r="V238" s="48">
        <f t="shared" si="46"/>
        <v>0</v>
      </c>
      <c r="W238" s="48">
        <f t="shared" si="46"/>
        <v>0</v>
      </c>
      <c r="X238" s="49" t="s">
        <v>29</v>
      </c>
    </row>
    <row r="239" spans="1:24" s="16" customFormat="1" x14ac:dyDescent="0.25">
      <c r="A239" s="50" t="s">
        <v>393</v>
      </c>
      <c r="B239" s="44" t="s">
        <v>472</v>
      </c>
      <c r="C239" s="53" t="s">
        <v>473</v>
      </c>
      <c r="D239" s="46" t="s">
        <v>29</v>
      </c>
      <c r="E239" s="60" t="s">
        <v>29</v>
      </c>
      <c r="F239" s="48">
        <v>0</v>
      </c>
      <c r="G239" s="55">
        <v>0</v>
      </c>
      <c r="H239" s="48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5">
        <v>0</v>
      </c>
      <c r="O239" s="55">
        <v>0</v>
      </c>
      <c r="P239" s="55">
        <v>0</v>
      </c>
      <c r="Q239" s="55">
        <v>0</v>
      </c>
      <c r="R239" s="55">
        <v>0</v>
      </c>
      <c r="S239" s="48">
        <f t="shared" si="46"/>
        <v>0</v>
      </c>
      <c r="T239" s="48">
        <f t="shared" si="46"/>
        <v>0</v>
      </c>
      <c r="U239" s="48">
        <f t="shared" si="46"/>
        <v>0</v>
      </c>
      <c r="V239" s="48">
        <f t="shared" si="46"/>
        <v>0</v>
      </c>
      <c r="W239" s="48">
        <f t="shared" si="46"/>
        <v>0</v>
      </c>
      <c r="X239" s="49" t="s">
        <v>29</v>
      </c>
    </row>
    <row r="240" spans="1:24" s="16" customFormat="1" ht="31.5" x14ac:dyDescent="0.25">
      <c r="A240" s="50" t="s">
        <v>393</v>
      </c>
      <c r="B240" s="44" t="s">
        <v>474</v>
      </c>
      <c r="C240" s="53" t="s">
        <v>475</v>
      </c>
      <c r="D240" s="46" t="s">
        <v>29</v>
      </c>
      <c r="E240" s="60" t="s">
        <v>29</v>
      </c>
      <c r="F240" s="48">
        <v>0</v>
      </c>
      <c r="G240" s="48">
        <v>0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f t="shared" si="46"/>
        <v>0</v>
      </c>
      <c r="T240" s="48">
        <f t="shared" si="46"/>
        <v>0</v>
      </c>
      <c r="U240" s="48">
        <f t="shared" si="46"/>
        <v>0</v>
      </c>
      <c r="V240" s="48">
        <f t="shared" si="46"/>
        <v>0</v>
      </c>
      <c r="W240" s="48">
        <f t="shared" si="46"/>
        <v>0</v>
      </c>
      <c r="X240" s="49" t="s">
        <v>29</v>
      </c>
    </row>
    <row r="241" spans="1:50" s="16" customFormat="1" x14ac:dyDescent="0.25">
      <c r="A241" s="50" t="s">
        <v>393</v>
      </c>
      <c r="B241" s="44" t="s">
        <v>476</v>
      </c>
      <c r="C241" s="53" t="s">
        <v>477</v>
      </c>
      <c r="D241" s="46" t="s">
        <v>29</v>
      </c>
      <c r="E241" s="60" t="s">
        <v>29</v>
      </c>
      <c r="F241" s="48">
        <v>0</v>
      </c>
      <c r="G241" s="48">
        <v>0</v>
      </c>
      <c r="H241" s="48">
        <v>0</v>
      </c>
      <c r="I241" s="48">
        <v>0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f t="shared" si="46"/>
        <v>0</v>
      </c>
      <c r="T241" s="48">
        <f t="shared" si="46"/>
        <v>0</v>
      </c>
      <c r="U241" s="48">
        <f t="shared" si="46"/>
        <v>0</v>
      </c>
      <c r="V241" s="48">
        <f t="shared" si="46"/>
        <v>0</v>
      </c>
      <c r="W241" s="48">
        <f t="shared" si="46"/>
        <v>0</v>
      </c>
      <c r="X241" s="49" t="s">
        <v>29</v>
      </c>
    </row>
    <row r="242" spans="1:50" s="16" customFormat="1" ht="31.5" x14ac:dyDescent="0.25">
      <c r="A242" s="50" t="s">
        <v>393</v>
      </c>
      <c r="B242" s="44" t="s">
        <v>478</v>
      </c>
      <c r="C242" s="53" t="s">
        <v>479</v>
      </c>
      <c r="D242" s="46" t="s">
        <v>29</v>
      </c>
      <c r="E242" s="60" t="s">
        <v>29</v>
      </c>
      <c r="F242" s="48">
        <v>0</v>
      </c>
      <c r="G242" s="55">
        <v>0</v>
      </c>
      <c r="H242" s="48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0</v>
      </c>
      <c r="R242" s="55">
        <v>0</v>
      </c>
      <c r="S242" s="48">
        <f t="shared" si="46"/>
        <v>0</v>
      </c>
      <c r="T242" s="48">
        <f t="shared" si="46"/>
        <v>0</v>
      </c>
      <c r="U242" s="48">
        <f t="shared" si="46"/>
        <v>0</v>
      </c>
      <c r="V242" s="48">
        <f t="shared" si="46"/>
        <v>0</v>
      </c>
      <c r="W242" s="48">
        <f t="shared" si="46"/>
        <v>0</v>
      </c>
      <c r="X242" s="49" t="s">
        <v>29</v>
      </c>
    </row>
    <row r="243" spans="1:50" s="16" customFormat="1" ht="31.5" x14ac:dyDescent="0.25">
      <c r="A243" s="50" t="s">
        <v>393</v>
      </c>
      <c r="B243" s="44" t="s">
        <v>480</v>
      </c>
      <c r="C243" s="53" t="s">
        <v>481</v>
      </c>
      <c r="D243" s="46" t="s">
        <v>29</v>
      </c>
      <c r="E243" s="47" t="s">
        <v>29</v>
      </c>
      <c r="F243" s="48">
        <v>0</v>
      </c>
      <c r="G243" s="55">
        <v>0</v>
      </c>
      <c r="H243" s="48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5">
        <v>0</v>
      </c>
      <c r="O243" s="55">
        <v>0</v>
      </c>
      <c r="P243" s="55">
        <v>0</v>
      </c>
      <c r="Q243" s="55">
        <v>0</v>
      </c>
      <c r="R243" s="55">
        <v>0</v>
      </c>
      <c r="S243" s="48">
        <f t="shared" si="46"/>
        <v>0</v>
      </c>
      <c r="T243" s="48">
        <f t="shared" si="46"/>
        <v>0</v>
      </c>
      <c r="U243" s="48">
        <f t="shared" si="46"/>
        <v>0</v>
      </c>
      <c r="V243" s="48">
        <f t="shared" si="46"/>
        <v>0</v>
      </c>
      <c r="W243" s="48">
        <f t="shared" si="46"/>
        <v>0</v>
      </c>
      <c r="X243" s="49" t="s">
        <v>29</v>
      </c>
    </row>
    <row r="244" spans="1:50" s="16" customFormat="1" x14ac:dyDescent="0.25">
      <c r="A244" s="50" t="s">
        <v>393</v>
      </c>
      <c r="B244" s="44" t="s">
        <v>482</v>
      </c>
      <c r="C244" s="53" t="s">
        <v>483</v>
      </c>
      <c r="D244" s="46" t="s">
        <v>29</v>
      </c>
      <c r="E244" s="47" t="s">
        <v>29</v>
      </c>
      <c r="F244" s="48">
        <v>0</v>
      </c>
      <c r="G244" s="55">
        <v>0</v>
      </c>
      <c r="H244" s="48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48">
        <f t="shared" si="46"/>
        <v>0</v>
      </c>
      <c r="T244" s="48">
        <f t="shared" si="46"/>
        <v>0</v>
      </c>
      <c r="U244" s="48">
        <f t="shared" si="46"/>
        <v>0</v>
      </c>
      <c r="V244" s="48">
        <f t="shared" si="46"/>
        <v>0</v>
      </c>
      <c r="W244" s="48">
        <f t="shared" si="46"/>
        <v>0</v>
      </c>
      <c r="X244" s="49" t="s">
        <v>29</v>
      </c>
    </row>
    <row r="245" spans="1:50" s="16" customFormat="1" ht="31.5" x14ac:dyDescent="0.25">
      <c r="A245" s="50" t="s">
        <v>393</v>
      </c>
      <c r="B245" s="44" t="s">
        <v>484</v>
      </c>
      <c r="C245" s="53" t="s">
        <v>485</v>
      </c>
      <c r="D245" s="46" t="s">
        <v>29</v>
      </c>
      <c r="E245" s="47" t="s">
        <v>29</v>
      </c>
      <c r="F245" s="48">
        <v>0</v>
      </c>
      <c r="G245" s="55">
        <v>0</v>
      </c>
      <c r="H245" s="48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0</v>
      </c>
      <c r="P245" s="55">
        <v>0</v>
      </c>
      <c r="Q245" s="55">
        <v>0</v>
      </c>
      <c r="R245" s="55">
        <v>0</v>
      </c>
      <c r="S245" s="48">
        <f t="shared" si="46"/>
        <v>0</v>
      </c>
      <c r="T245" s="48">
        <f t="shared" si="46"/>
        <v>0</v>
      </c>
      <c r="U245" s="48">
        <f t="shared" si="46"/>
        <v>0</v>
      </c>
      <c r="V245" s="48">
        <f t="shared" si="46"/>
        <v>0</v>
      </c>
      <c r="W245" s="48">
        <f t="shared" si="46"/>
        <v>0</v>
      </c>
      <c r="X245" s="49" t="s">
        <v>29</v>
      </c>
    </row>
    <row r="246" spans="1:50" s="16" customFormat="1" ht="47.25" x14ac:dyDescent="0.25">
      <c r="A246" s="50" t="s">
        <v>393</v>
      </c>
      <c r="B246" s="44" t="s">
        <v>486</v>
      </c>
      <c r="C246" s="53" t="s">
        <v>487</v>
      </c>
      <c r="D246" s="46" t="s">
        <v>29</v>
      </c>
      <c r="E246" s="47" t="s">
        <v>29</v>
      </c>
      <c r="F246" s="46">
        <v>0</v>
      </c>
      <c r="G246" s="55">
        <v>0</v>
      </c>
      <c r="H246" s="46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5">
        <v>0</v>
      </c>
      <c r="O246" s="55">
        <v>0</v>
      </c>
      <c r="P246" s="55">
        <v>0</v>
      </c>
      <c r="Q246" s="55">
        <v>0</v>
      </c>
      <c r="R246" s="55">
        <v>0</v>
      </c>
      <c r="S246" s="48">
        <f t="shared" si="46"/>
        <v>0</v>
      </c>
      <c r="T246" s="48">
        <f t="shared" si="46"/>
        <v>0</v>
      </c>
      <c r="U246" s="48">
        <f t="shared" si="46"/>
        <v>0</v>
      </c>
      <c r="V246" s="48">
        <f t="shared" si="46"/>
        <v>0</v>
      </c>
      <c r="W246" s="48">
        <f t="shared" si="46"/>
        <v>0</v>
      </c>
      <c r="X246" s="49" t="s">
        <v>29</v>
      </c>
    </row>
    <row r="247" spans="1:50" s="16" customFormat="1" ht="31.5" x14ac:dyDescent="0.25">
      <c r="A247" s="50" t="s">
        <v>393</v>
      </c>
      <c r="B247" s="44" t="s">
        <v>488</v>
      </c>
      <c r="C247" s="53" t="s">
        <v>489</v>
      </c>
      <c r="D247" s="46" t="s">
        <v>29</v>
      </c>
      <c r="E247" s="47" t="s">
        <v>29</v>
      </c>
      <c r="F247" s="46" t="s">
        <v>29</v>
      </c>
      <c r="G247" s="55" t="s">
        <v>29</v>
      </c>
      <c r="H247" s="46" t="s">
        <v>29</v>
      </c>
      <c r="I247" s="55" t="s">
        <v>29</v>
      </c>
      <c r="J247" s="55" t="s">
        <v>29</v>
      </c>
      <c r="K247" s="55" t="s">
        <v>29</v>
      </c>
      <c r="L247" s="55">
        <v>0</v>
      </c>
      <c r="M247" s="55">
        <v>0</v>
      </c>
      <c r="N247" s="55">
        <v>0</v>
      </c>
      <c r="O247" s="55">
        <v>0</v>
      </c>
      <c r="P247" s="55">
        <v>0</v>
      </c>
      <c r="Q247" s="55">
        <v>0</v>
      </c>
      <c r="R247" s="55">
        <v>0</v>
      </c>
      <c r="S247" s="55" t="s">
        <v>29</v>
      </c>
      <c r="T247" s="55" t="s">
        <v>29</v>
      </c>
      <c r="U247" s="55" t="s">
        <v>29</v>
      </c>
      <c r="V247" s="55" t="s">
        <v>29</v>
      </c>
      <c r="W247" s="55" t="s">
        <v>29</v>
      </c>
      <c r="X247" s="49" t="s">
        <v>490</v>
      </c>
    </row>
    <row r="248" spans="1:50" s="16" customFormat="1" x14ac:dyDescent="0.25">
      <c r="A248" s="50" t="s">
        <v>393</v>
      </c>
      <c r="B248" s="44" t="s">
        <v>491</v>
      </c>
      <c r="C248" s="53" t="s">
        <v>492</v>
      </c>
      <c r="D248" s="46" t="s">
        <v>29</v>
      </c>
      <c r="E248" s="47" t="s">
        <v>29</v>
      </c>
      <c r="F248" s="46">
        <v>0</v>
      </c>
      <c r="G248" s="55">
        <v>0</v>
      </c>
      <c r="H248" s="46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5">
        <v>0</v>
      </c>
      <c r="O248" s="55">
        <v>0</v>
      </c>
      <c r="P248" s="55">
        <v>0</v>
      </c>
      <c r="Q248" s="55">
        <v>0</v>
      </c>
      <c r="R248" s="55">
        <v>0</v>
      </c>
      <c r="S248" s="48">
        <f>M248-F248</f>
        <v>0</v>
      </c>
      <c r="T248" s="48">
        <f>N248-G248</f>
        <v>0</v>
      </c>
      <c r="U248" s="48">
        <f t="shared" ref="U248" si="47">O248-H248</f>
        <v>0</v>
      </c>
      <c r="V248" s="48">
        <f>P248-I248</f>
        <v>0</v>
      </c>
      <c r="W248" s="48">
        <f>Q248-J248</f>
        <v>0</v>
      </c>
      <c r="X248" s="49" t="s">
        <v>29</v>
      </c>
    </row>
    <row r="249" spans="1:50" s="16" customFormat="1" ht="31.5" x14ac:dyDescent="0.25">
      <c r="A249" s="50" t="s">
        <v>393</v>
      </c>
      <c r="B249" s="44" t="s">
        <v>493</v>
      </c>
      <c r="C249" s="53" t="s">
        <v>494</v>
      </c>
      <c r="D249" s="46" t="s">
        <v>29</v>
      </c>
      <c r="E249" s="47" t="s">
        <v>29</v>
      </c>
      <c r="F249" s="46" t="s">
        <v>29</v>
      </c>
      <c r="G249" s="55" t="s">
        <v>29</v>
      </c>
      <c r="H249" s="46" t="s">
        <v>29</v>
      </c>
      <c r="I249" s="55" t="s">
        <v>29</v>
      </c>
      <c r="J249" s="55" t="s">
        <v>29</v>
      </c>
      <c r="K249" s="55" t="s">
        <v>29</v>
      </c>
      <c r="L249" s="55">
        <v>0</v>
      </c>
      <c r="M249" s="55">
        <v>0</v>
      </c>
      <c r="N249" s="55">
        <v>0</v>
      </c>
      <c r="O249" s="55">
        <v>0</v>
      </c>
      <c r="P249" s="55">
        <v>0</v>
      </c>
      <c r="Q249" s="55">
        <v>0</v>
      </c>
      <c r="R249" s="55">
        <v>0</v>
      </c>
      <c r="S249" s="55" t="s">
        <v>29</v>
      </c>
      <c r="T249" s="55" t="s">
        <v>29</v>
      </c>
      <c r="U249" s="55" t="s">
        <v>29</v>
      </c>
      <c r="V249" s="55" t="s">
        <v>29</v>
      </c>
      <c r="W249" s="55" t="s">
        <v>29</v>
      </c>
      <c r="X249" s="49" t="s">
        <v>490</v>
      </c>
    </row>
    <row r="250" spans="1:50" s="16" customFormat="1" ht="31.5" x14ac:dyDescent="0.25">
      <c r="A250" s="50" t="s">
        <v>393</v>
      </c>
      <c r="B250" s="44" t="s">
        <v>495</v>
      </c>
      <c r="C250" s="53" t="s">
        <v>496</v>
      </c>
      <c r="D250" s="46" t="s">
        <v>29</v>
      </c>
      <c r="E250" s="47" t="s">
        <v>29</v>
      </c>
      <c r="F250" s="46">
        <v>0</v>
      </c>
      <c r="G250" s="55">
        <v>0</v>
      </c>
      <c r="H250" s="46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5">
        <v>0</v>
      </c>
      <c r="O250" s="55">
        <v>0</v>
      </c>
      <c r="P250" s="55">
        <v>0</v>
      </c>
      <c r="Q250" s="55">
        <v>0</v>
      </c>
      <c r="R250" s="55">
        <v>0</v>
      </c>
      <c r="S250" s="48">
        <f t="shared" ref="S250:W251" si="48">M250-F250</f>
        <v>0</v>
      </c>
      <c r="T250" s="48">
        <f t="shared" si="48"/>
        <v>0</v>
      </c>
      <c r="U250" s="48">
        <f t="shared" si="48"/>
        <v>0</v>
      </c>
      <c r="V250" s="48">
        <f t="shared" si="48"/>
        <v>0</v>
      </c>
      <c r="W250" s="48">
        <f t="shared" si="48"/>
        <v>0</v>
      </c>
      <c r="X250" s="49" t="s">
        <v>29</v>
      </c>
    </row>
    <row r="251" spans="1:50" s="16" customFormat="1" ht="47.25" x14ac:dyDescent="0.25">
      <c r="A251" s="50" t="s">
        <v>393</v>
      </c>
      <c r="B251" s="44" t="s">
        <v>497</v>
      </c>
      <c r="C251" s="53" t="s">
        <v>498</v>
      </c>
      <c r="D251" s="46" t="s">
        <v>29</v>
      </c>
      <c r="E251" s="47" t="s">
        <v>29</v>
      </c>
      <c r="F251" s="46">
        <v>0</v>
      </c>
      <c r="G251" s="55">
        <v>0</v>
      </c>
      <c r="H251" s="46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5">
        <v>0</v>
      </c>
      <c r="O251" s="55">
        <v>0</v>
      </c>
      <c r="P251" s="55">
        <v>0</v>
      </c>
      <c r="Q251" s="55">
        <v>0</v>
      </c>
      <c r="R251" s="55">
        <v>0</v>
      </c>
      <c r="S251" s="48">
        <f t="shared" si="48"/>
        <v>0</v>
      </c>
      <c r="T251" s="48">
        <f t="shared" si="48"/>
        <v>0</v>
      </c>
      <c r="U251" s="48">
        <f t="shared" si="48"/>
        <v>0</v>
      </c>
      <c r="V251" s="48">
        <f t="shared" si="48"/>
        <v>0</v>
      </c>
      <c r="W251" s="48">
        <f t="shared" si="48"/>
        <v>0</v>
      </c>
      <c r="X251" s="70" t="s">
        <v>29</v>
      </c>
    </row>
    <row r="252" spans="1:50" s="16" customFormat="1" ht="78.75" x14ac:dyDescent="0.25">
      <c r="A252" s="50" t="s">
        <v>393</v>
      </c>
      <c r="B252" s="44" t="s">
        <v>499</v>
      </c>
      <c r="C252" s="53" t="s">
        <v>500</v>
      </c>
      <c r="D252" s="46" t="s">
        <v>29</v>
      </c>
      <c r="E252" s="47" t="s">
        <v>29</v>
      </c>
      <c r="F252" s="46" t="s">
        <v>29</v>
      </c>
      <c r="G252" s="55" t="s">
        <v>29</v>
      </c>
      <c r="H252" s="46" t="s">
        <v>29</v>
      </c>
      <c r="I252" s="55" t="s">
        <v>29</v>
      </c>
      <c r="J252" s="55" t="s">
        <v>29</v>
      </c>
      <c r="K252" s="55" t="s">
        <v>29</v>
      </c>
      <c r="L252" s="55">
        <v>0</v>
      </c>
      <c r="M252" s="55">
        <v>0</v>
      </c>
      <c r="N252" s="55">
        <v>0</v>
      </c>
      <c r="O252" s="55">
        <v>0</v>
      </c>
      <c r="P252" s="55">
        <v>0</v>
      </c>
      <c r="Q252" s="55">
        <v>0</v>
      </c>
      <c r="R252" s="55">
        <v>0</v>
      </c>
      <c r="S252" s="55" t="s">
        <v>29</v>
      </c>
      <c r="T252" s="55" t="s">
        <v>29</v>
      </c>
      <c r="U252" s="55" t="s">
        <v>29</v>
      </c>
      <c r="V252" s="55" t="s">
        <v>29</v>
      </c>
      <c r="W252" s="55" t="s">
        <v>29</v>
      </c>
      <c r="X252" s="49" t="s">
        <v>501</v>
      </c>
    </row>
    <row r="253" spans="1:50" s="16" customFormat="1" ht="31.5" x14ac:dyDescent="0.25">
      <c r="A253" s="50" t="s">
        <v>393</v>
      </c>
      <c r="B253" s="44" t="s">
        <v>502</v>
      </c>
      <c r="C253" s="53" t="s">
        <v>503</v>
      </c>
      <c r="D253" s="46" t="s">
        <v>29</v>
      </c>
      <c r="E253" s="47" t="s">
        <v>29</v>
      </c>
      <c r="F253" s="46">
        <v>0</v>
      </c>
      <c r="G253" s="55">
        <v>0</v>
      </c>
      <c r="H253" s="46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5">
        <v>0</v>
      </c>
      <c r="O253" s="55">
        <v>0</v>
      </c>
      <c r="P253" s="55">
        <v>0</v>
      </c>
      <c r="Q253" s="55">
        <v>0</v>
      </c>
      <c r="R253" s="55">
        <v>0</v>
      </c>
      <c r="S253" s="48">
        <f t="shared" ref="S253:W303" si="49">M253-F253</f>
        <v>0</v>
      </c>
      <c r="T253" s="48">
        <f t="shared" si="49"/>
        <v>0</v>
      </c>
      <c r="U253" s="48">
        <f t="shared" si="49"/>
        <v>0</v>
      </c>
      <c r="V253" s="48">
        <f t="shared" si="49"/>
        <v>0</v>
      </c>
      <c r="W253" s="48">
        <f t="shared" si="49"/>
        <v>0</v>
      </c>
      <c r="X253" s="49" t="s">
        <v>29</v>
      </c>
    </row>
    <row r="254" spans="1:50" ht="31.5" x14ac:dyDescent="0.25">
      <c r="A254" s="50" t="s">
        <v>393</v>
      </c>
      <c r="B254" s="44" t="s">
        <v>504</v>
      </c>
      <c r="C254" s="53" t="s">
        <v>505</v>
      </c>
      <c r="D254" s="46" t="s">
        <v>29</v>
      </c>
      <c r="E254" s="47" t="s">
        <v>29</v>
      </c>
      <c r="F254" s="46">
        <v>0</v>
      </c>
      <c r="G254" s="55">
        <v>0</v>
      </c>
      <c r="H254" s="46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5">
        <v>0</v>
      </c>
      <c r="O254" s="55">
        <v>0</v>
      </c>
      <c r="P254" s="55">
        <v>0</v>
      </c>
      <c r="Q254" s="55">
        <v>0</v>
      </c>
      <c r="R254" s="55">
        <v>0</v>
      </c>
      <c r="S254" s="48">
        <f t="shared" si="49"/>
        <v>0</v>
      </c>
      <c r="T254" s="48">
        <f t="shared" si="49"/>
        <v>0</v>
      </c>
      <c r="U254" s="48">
        <f t="shared" si="49"/>
        <v>0</v>
      </c>
      <c r="V254" s="48">
        <f t="shared" si="49"/>
        <v>0</v>
      </c>
      <c r="W254" s="48">
        <f t="shared" si="49"/>
        <v>0</v>
      </c>
      <c r="X254" s="49" t="s">
        <v>29</v>
      </c>
      <c r="Y254" s="16"/>
      <c r="Z254" s="16"/>
      <c r="AB254" s="16"/>
      <c r="AC254" s="16"/>
      <c r="AD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</row>
    <row r="255" spans="1:50" ht="31.5" x14ac:dyDescent="0.25">
      <c r="A255" s="50" t="s">
        <v>393</v>
      </c>
      <c r="B255" s="44" t="s">
        <v>506</v>
      </c>
      <c r="C255" s="53" t="s">
        <v>507</v>
      </c>
      <c r="D255" s="46" t="s">
        <v>29</v>
      </c>
      <c r="E255" s="47" t="s">
        <v>29</v>
      </c>
      <c r="F255" s="46">
        <v>0</v>
      </c>
      <c r="G255" s="55">
        <v>0</v>
      </c>
      <c r="H255" s="46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5">
        <v>0</v>
      </c>
      <c r="O255" s="55">
        <v>0</v>
      </c>
      <c r="P255" s="55">
        <v>0</v>
      </c>
      <c r="Q255" s="55">
        <v>0</v>
      </c>
      <c r="R255" s="55">
        <v>0</v>
      </c>
      <c r="S255" s="48">
        <f t="shared" si="49"/>
        <v>0</v>
      </c>
      <c r="T255" s="48">
        <f t="shared" si="49"/>
        <v>0</v>
      </c>
      <c r="U255" s="48">
        <f t="shared" si="49"/>
        <v>0</v>
      </c>
      <c r="V255" s="48">
        <f t="shared" si="49"/>
        <v>0</v>
      </c>
      <c r="W255" s="48">
        <f t="shared" si="49"/>
        <v>0</v>
      </c>
      <c r="X255" s="49" t="s">
        <v>29</v>
      </c>
      <c r="Y255" s="16"/>
      <c r="Z255" s="16"/>
      <c r="AB255" s="16"/>
      <c r="AC255" s="16"/>
      <c r="AD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</row>
    <row r="256" spans="1:50" s="16" customFormat="1" x14ac:dyDescent="0.25">
      <c r="A256" s="50" t="s">
        <v>393</v>
      </c>
      <c r="B256" s="44" t="s">
        <v>508</v>
      </c>
      <c r="C256" s="53" t="s">
        <v>509</v>
      </c>
      <c r="D256" s="46" t="s">
        <v>29</v>
      </c>
      <c r="E256" s="47" t="s">
        <v>29</v>
      </c>
      <c r="F256" s="46">
        <v>0</v>
      </c>
      <c r="G256" s="55">
        <v>0</v>
      </c>
      <c r="H256" s="46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5">
        <v>0</v>
      </c>
      <c r="O256" s="55">
        <v>0</v>
      </c>
      <c r="P256" s="55">
        <v>0</v>
      </c>
      <c r="Q256" s="55">
        <v>0</v>
      </c>
      <c r="R256" s="55">
        <v>0</v>
      </c>
      <c r="S256" s="48">
        <f t="shared" si="49"/>
        <v>0</v>
      </c>
      <c r="T256" s="48">
        <f t="shared" si="49"/>
        <v>0</v>
      </c>
      <c r="U256" s="48">
        <f t="shared" si="49"/>
        <v>0</v>
      </c>
      <c r="V256" s="48">
        <f t="shared" si="49"/>
        <v>0</v>
      </c>
      <c r="W256" s="48">
        <f t="shared" si="49"/>
        <v>0</v>
      </c>
      <c r="X256" s="49" t="s">
        <v>29</v>
      </c>
    </row>
    <row r="257" spans="1:50" s="16" customFormat="1" x14ac:dyDescent="0.25">
      <c r="A257" s="50" t="s">
        <v>393</v>
      </c>
      <c r="B257" s="44" t="s">
        <v>510</v>
      </c>
      <c r="C257" s="53" t="s">
        <v>511</v>
      </c>
      <c r="D257" s="46" t="s">
        <v>29</v>
      </c>
      <c r="E257" s="47" t="s">
        <v>29</v>
      </c>
      <c r="F257" s="46">
        <v>0</v>
      </c>
      <c r="G257" s="55">
        <v>0</v>
      </c>
      <c r="H257" s="46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5">
        <v>0</v>
      </c>
      <c r="O257" s="55">
        <v>0</v>
      </c>
      <c r="P257" s="55">
        <v>0</v>
      </c>
      <c r="Q257" s="55">
        <v>0</v>
      </c>
      <c r="R257" s="55">
        <v>0</v>
      </c>
      <c r="S257" s="48">
        <f t="shared" si="49"/>
        <v>0</v>
      </c>
      <c r="T257" s="48">
        <f t="shared" si="49"/>
        <v>0</v>
      </c>
      <c r="U257" s="48">
        <f t="shared" si="49"/>
        <v>0</v>
      </c>
      <c r="V257" s="48">
        <f t="shared" si="49"/>
        <v>0</v>
      </c>
      <c r="W257" s="48">
        <f t="shared" si="49"/>
        <v>0</v>
      </c>
      <c r="X257" s="49" t="s">
        <v>29</v>
      </c>
    </row>
    <row r="258" spans="1:50" s="16" customFormat="1" ht="47.25" x14ac:dyDescent="0.25">
      <c r="A258" s="50" t="s">
        <v>393</v>
      </c>
      <c r="B258" s="44" t="s">
        <v>512</v>
      </c>
      <c r="C258" s="53" t="s">
        <v>513</v>
      </c>
      <c r="D258" s="46" t="s">
        <v>29</v>
      </c>
      <c r="E258" s="47" t="s">
        <v>29</v>
      </c>
      <c r="F258" s="46">
        <v>0</v>
      </c>
      <c r="G258" s="55">
        <v>0</v>
      </c>
      <c r="H258" s="46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5">
        <v>0</v>
      </c>
      <c r="P258" s="55">
        <v>0</v>
      </c>
      <c r="Q258" s="55">
        <v>0</v>
      </c>
      <c r="R258" s="55">
        <v>0</v>
      </c>
      <c r="S258" s="48">
        <f t="shared" si="49"/>
        <v>0</v>
      </c>
      <c r="T258" s="48">
        <f t="shared" si="49"/>
        <v>0</v>
      </c>
      <c r="U258" s="48">
        <f t="shared" si="49"/>
        <v>0</v>
      </c>
      <c r="V258" s="48">
        <f t="shared" si="49"/>
        <v>0</v>
      </c>
      <c r="W258" s="48">
        <f t="shared" si="49"/>
        <v>0</v>
      </c>
      <c r="X258" s="49" t="s">
        <v>29</v>
      </c>
    </row>
    <row r="259" spans="1:50" s="16" customFormat="1" x14ac:dyDescent="0.25">
      <c r="A259" s="50" t="s">
        <v>393</v>
      </c>
      <c r="B259" s="44" t="s">
        <v>514</v>
      </c>
      <c r="C259" s="53" t="s">
        <v>515</v>
      </c>
      <c r="D259" s="46" t="s">
        <v>29</v>
      </c>
      <c r="E259" s="47" t="s">
        <v>29</v>
      </c>
      <c r="F259" s="46">
        <v>0</v>
      </c>
      <c r="G259" s="55">
        <v>0</v>
      </c>
      <c r="H259" s="46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55">
        <v>0</v>
      </c>
      <c r="S259" s="48">
        <f t="shared" si="49"/>
        <v>0</v>
      </c>
      <c r="T259" s="48">
        <f t="shared" si="49"/>
        <v>0</v>
      </c>
      <c r="U259" s="48">
        <f t="shared" si="49"/>
        <v>0</v>
      </c>
      <c r="V259" s="48">
        <f t="shared" si="49"/>
        <v>0</v>
      </c>
      <c r="W259" s="48">
        <f t="shared" si="49"/>
        <v>0</v>
      </c>
      <c r="X259" s="49" t="s">
        <v>29</v>
      </c>
    </row>
    <row r="260" spans="1:50" s="16" customFormat="1" ht="47.25" x14ac:dyDescent="0.25">
      <c r="A260" s="50" t="s">
        <v>393</v>
      </c>
      <c r="B260" s="44" t="s">
        <v>516</v>
      </c>
      <c r="C260" s="53" t="s">
        <v>517</v>
      </c>
      <c r="D260" s="46" t="s">
        <v>29</v>
      </c>
      <c r="E260" s="47" t="s">
        <v>29</v>
      </c>
      <c r="F260" s="48">
        <v>0</v>
      </c>
      <c r="G260" s="55">
        <v>0</v>
      </c>
      <c r="H260" s="48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5">
        <v>0</v>
      </c>
      <c r="O260" s="55">
        <v>0</v>
      </c>
      <c r="P260" s="55">
        <v>0</v>
      </c>
      <c r="Q260" s="55">
        <v>0</v>
      </c>
      <c r="R260" s="55">
        <v>0</v>
      </c>
      <c r="S260" s="48">
        <f t="shared" si="49"/>
        <v>0</v>
      </c>
      <c r="T260" s="48">
        <f t="shared" si="49"/>
        <v>0</v>
      </c>
      <c r="U260" s="48">
        <f t="shared" si="49"/>
        <v>0</v>
      </c>
      <c r="V260" s="48">
        <f t="shared" si="49"/>
        <v>0</v>
      </c>
      <c r="W260" s="48">
        <f t="shared" si="49"/>
        <v>0</v>
      </c>
      <c r="X260" s="49" t="s">
        <v>29</v>
      </c>
    </row>
    <row r="261" spans="1:50" s="16" customFormat="1" ht="47.25" x14ac:dyDescent="0.25">
      <c r="A261" s="50" t="s">
        <v>393</v>
      </c>
      <c r="B261" s="44" t="s">
        <v>518</v>
      </c>
      <c r="C261" s="53" t="s">
        <v>519</v>
      </c>
      <c r="D261" s="46" t="s">
        <v>29</v>
      </c>
      <c r="E261" s="47" t="s">
        <v>29</v>
      </c>
      <c r="F261" s="48">
        <v>0</v>
      </c>
      <c r="G261" s="55">
        <v>0</v>
      </c>
      <c r="H261" s="48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5">
        <v>0</v>
      </c>
      <c r="O261" s="55">
        <v>0</v>
      </c>
      <c r="P261" s="55">
        <v>0</v>
      </c>
      <c r="Q261" s="55">
        <v>0</v>
      </c>
      <c r="R261" s="55">
        <v>0</v>
      </c>
      <c r="S261" s="48">
        <f t="shared" si="49"/>
        <v>0</v>
      </c>
      <c r="T261" s="48">
        <f t="shared" si="49"/>
        <v>0</v>
      </c>
      <c r="U261" s="48">
        <f t="shared" si="49"/>
        <v>0</v>
      </c>
      <c r="V261" s="48">
        <f t="shared" si="49"/>
        <v>0</v>
      </c>
      <c r="W261" s="48">
        <f t="shared" si="49"/>
        <v>0</v>
      </c>
      <c r="X261" s="49" t="s">
        <v>29</v>
      </c>
    </row>
    <row r="262" spans="1:50" s="16" customFormat="1" ht="47.25" x14ac:dyDescent="0.25">
      <c r="A262" s="50" t="s">
        <v>393</v>
      </c>
      <c r="B262" s="44" t="s">
        <v>520</v>
      </c>
      <c r="C262" s="53" t="s">
        <v>521</v>
      </c>
      <c r="D262" s="46" t="s">
        <v>29</v>
      </c>
      <c r="E262" s="47" t="s">
        <v>29</v>
      </c>
      <c r="F262" s="46">
        <v>0</v>
      </c>
      <c r="G262" s="55">
        <v>0</v>
      </c>
      <c r="H262" s="46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5">
        <v>0</v>
      </c>
      <c r="P262" s="55">
        <v>0</v>
      </c>
      <c r="Q262" s="55">
        <v>0</v>
      </c>
      <c r="R262" s="55">
        <v>0</v>
      </c>
      <c r="S262" s="48">
        <f t="shared" si="49"/>
        <v>0</v>
      </c>
      <c r="T262" s="48">
        <f t="shared" si="49"/>
        <v>0</v>
      </c>
      <c r="U262" s="48">
        <f t="shared" si="49"/>
        <v>0</v>
      </c>
      <c r="V262" s="48">
        <f t="shared" si="49"/>
        <v>0</v>
      </c>
      <c r="W262" s="48">
        <f t="shared" si="49"/>
        <v>0</v>
      </c>
      <c r="X262" s="49" t="s">
        <v>29</v>
      </c>
    </row>
    <row r="263" spans="1:50" s="16" customFormat="1" x14ac:dyDescent="0.25">
      <c r="A263" s="50" t="s">
        <v>393</v>
      </c>
      <c r="B263" s="44" t="s">
        <v>522</v>
      </c>
      <c r="C263" s="53" t="s">
        <v>523</v>
      </c>
      <c r="D263" s="46" t="s">
        <v>29</v>
      </c>
      <c r="E263" s="47" t="s">
        <v>29</v>
      </c>
      <c r="F263" s="46">
        <v>0</v>
      </c>
      <c r="G263" s="55">
        <v>0</v>
      </c>
      <c r="H263" s="46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5">
        <v>0</v>
      </c>
      <c r="O263" s="55">
        <v>0</v>
      </c>
      <c r="P263" s="55">
        <v>0</v>
      </c>
      <c r="Q263" s="55">
        <v>0</v>
      </c>
      <c r="R263" s="55">
        <v>0</v>
      </c>
      <c r="S263" s="48">
        <f t="shared" si="49"/>
        <v>0</v>
      </c>
      <c r="T263" s="48">
        <f t="shared" si="49"/>
        <v>0</v>
      </c>
      <c r="U263" s="48">
        <f t="shared" si="49"/>
        <v>0</v>
      </c>
      <c r="V263" s="48">
        <f t="shared" si="49"/>
        <v>0</v>
      </c>
      <c r="W263" s="48">
        <f t="shared" si="49"/>
        <v>0</v>
      </c>
      <c r="X263" s="49" t="s">
        <v>29</v>
      </c>
    </row>
    <row r="264" spans="1:50" ht="31.5" x14ac:dyDescent="0.25">
      <c r="A264" s="50" t="s">
        <v>393</v>
      </c>
      <c r="B264" s="44" t="s">
        <v>524</v>
      </c>
      <c r="C264" s="53" t="s">
        <v>525</v>
      </c>
      <c r="D264" s="46" t="s">
        <v>29</v>
      </c>
      <c r="E264" s="47" t="s">
        <v>29</v>
      </c>
      <c r="F264" s="46">
        <v>0</v>
      </c>
      <c r="G264" s="55">
        <v>0</v>
      </c>
      <c r="H264" s="46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5">
        <v>0</v>
      </c>
      <c r="O264" s="55">
        <v>0</v>
      </c>
      <c r="P264" s="55">
        <v>0</v>
      </c>
      <c r="Q264" s="55">
        <v>0</v>
      </c>
      <c r="R264" s="55">
        <v>0</v>
      </c>
      <c r="S264" s="48">
        <f t="shared" si="49"/>
        <v>0</v>
      </c>
      <c r="T264" s="48">
        <f t="shared" si="49"/>
        <v>0</v>
      </c>
      <c r="U264" s="48">
        <f t="shared" si="49"/>
        <v>0</v>
      </c>
      <c r="V264" s="48">
        <f t="shared" si="49"/>
        <v>0</v>
      </c>
      <c r="W264" s="48">
        <f t="shared" si="49"/>
        <v>0</v>
      </c>
      <c r="X264" s="49" t="s">
        <v>29</v>
      </c>
      <c r="Y264" s="16"/>
      <c r="Z264" s="16"/>
      <c r="AB264" s="16"/>
      <c r="AC264" s="16"/>
      <c r="AD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</row>
    <row r="265" spans="1:50" ht="47.25" x14ac:dyDescent="0.25">
      <c r="A265" s="50" t="s">
        <v>393</v>
      </c>
      <c r="B265" s="44" t="s">
        <v>526</v>
      </c>
      <c r="C265" s="53" t="s">
        <v>527</v>
      </c>
      <c r="D265" s="46" t="s">
        <v>29</v>
      </c>
      <c r="E265" s="47" t="s">
        <v>29</v>
      </c>
      <c r="F265" s="46">
        <v>0</v>
      </c>
      <c r="G265" s="55">
        <v>0</v>
      </c>
      <c r="H265" s="46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55">
        <v>0</v>
      </c>
      <c r="S265" s="48">
        <f t="shared" si="49"/>
        <v>0</v>
      </c>
      <c r="T265" s="48">
        <f t="shared" si="49"/>
        <v>0</v>
      </c>
      <c r="U265" s="48">
        <f t="shared" si="49"/>
        <v>0</v>
      </c>
      <c r="V265" s="48">
        <f t="shared" si="49"/>
        <v>0</v>
      </c>
      <c r="W265" s="48">
        <f t="shared" si="49"/>
        <v>0</v>
      </c>
      <c r="X265" s="49" t="s">
        <v>29</v>
      </c>
      <c r="Y265" s="16"/>
      <c r="Z265" s="16"/>
      <c r="AB265" s="16"/>
      <c r="AC265" s="16"/>
      <c r="AD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</row>
    <row r="266" spans="1:50" s="16" customFormat="1" ht="31.5" x14ac:dyDescent="0.25">
      <c r="A266" s="50" t="s">
        <v>393</v>
      </c>
      <c r="B266" s="44" t="s">
        <v>528</v>
      </c>
      <c r="C266" s="53" t="s">
        <v>529</v>
      </c>
      <c r="D266" s="46" t="s">
        <v>29</v>
      </c>
      <c r="E266" s="47" t="s">
        <v>29</v>
      </c>
      <c r="F266" s="46">
        <v>0</v>
      </c>
      <c r="G266" s="55">
        <v>0</v>
      </c>
      <c r="H266" s="46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5">
        <v>0</v>
      </c>
      <c r="O266" s="55">
        <v>0</v>
      </c>
      <c r="P266" s="55">
        <v>0</v>
      </c>
      <c r="Q266" s="55">
        <v>0</v>
      </c>
      <c r="R266" s="55">
        <v>0</v>
      </c>
      <c r="S266" s="48">
        <f t="shared" si="49"/>
        <v>0</v>
      </c>
      <c r="T266" s="48">
        <f t="shared" si="49"/>
        <v>0</v>
      </c>
      <c r="U266" s="48">
        <f t="shared" si="49"/>
        <v>0</v>
      </c>
      <c r="V266" s="48">
        <f t="shared" si="49"/>
        <v>0</v>
      </c>
      <c r="W266" s="48">
        <f t="shared" si="49"/>
        <v>0</v>
      </c>
      <c r="X266" s="49" t="s">
        <v>29</v>
      </c>
    </row>
    <row r="267" spans="1:50" s="16" customFormat="1" ht="31.5" x14ac:dyDescent="0.25">
      <c r="A267" s="50" t="s">
        <v>393</v>
      </c>
      <c r="B267" s="44" t="s">
        <v>530</v>
      </c>
      <c r="C267" s="53" t="s">
        <v>531</v>
      </c>
      <c r="D267" s="46" t="s">
        <v>29</v>
      </c>
      <c r="E267" s="47" t="s">
        <v>29</v>
      </c>
      <c r="F267" s="46">
        <v>0</v>
      </c>
      <c r="G267" s="55">
        <v>0</v>
      </c>
      <c r="H267" s="46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5">
        <v>0</v>
      </c>
      <c r="O267" s="55">
        <v>0</v>
      </c>
      <c r="P267" s="55">
        <v>0</v>
      </c>
      <c r="Q267" s="55">
        <v>0</v>
      </c>
      <c r="R267" s="55">
        <v>0</v>
      </c>
      <c r="S267" s="48">
        <f t="shared" si="49"/>
        <v>0</v>
      </c>
      <c r="T267" s="48">
        <f t="shared" si="49"/>
        <v>0</v>
      </c>
      <c r="U267" s="48">
        <f t="shared" si="49"/>
        <v>0</v>
      </c>
      <c r="V267" s="48">
        <f t="shared" si="49"/>
        <v>0</v>
      </c>
      <c r="W267" s="48">
        <f t="shared" si="49"/>
        <v>0</v>
      </c>
      <c r="X267" s="49" t="s">
        <v>29</v>
      </c>
    </row>
    <row r="268" spans="1:50" s="16" customFormat="1" x14ac:dyDescent="0.25">
      <c r="A268" s="50" t="s">
        <v>393</v>
      </c>
      <c r="B268" s="44" t="s">
        <v>532</v>
      </c>
      <c r="C268" s="53" t="s">
        <v>533</v>
      </c>
      <c r="D268" s="46" t="s">
        <v>29</v>
      </c>
      <c r="E268" s="47" t="s">
        <v>29</v>
      </c>
      <c r="F268" s="46">
        <v>0</v>
      </c>
      <c r="G268" s="55">
        <v>0</v>
      </c>
      <c r="H268" s="46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55">
        <v>0</v>
      </c>
      <c r="S268" s="48">
        <f t="shared" si="49"/>
        <v>0</v>
      </c>
      <c r="T268" s="48">
        <f t="shared" si="49"/>
        <v>0</v>
      </c>
      <c r="U268" s="48">
        <f t="shared" si="49"/>
        <v>0</v>
      </c>
      <c r="V268" s="48">
        <f t="shared" si="49"/>
        <v>0</v>
      </c>
      <c r="W268" s="48">
        <f t="shared" si="49"/>
        <v>0</v>
      </c>
      <c r="X268" s="49" t="s">
        <v>29</v>
      </c>
    </row>
    <row r="269" spans="1:50" s="16" customFormat="1" ht="31.5" x14ac:dyDescent="0.25">
      <c r="A269" s="50" t="s">
        <v>393</v>
      </c>
      <c r="B269" s="44" t="s">
        <v>534</v>
      </c>
      <c r="C269" s="53" t="s">
        <v>535</v>
      </c>
      <c r="D269" s="46" t="s">
        <v>29</v>
      </c>
      <c r="E269" s="47" t="s">
        <v>29</v>
      </c>
      <c r="F269" s="46">
        <v>0</v>
      </c>
      <c r="G269" s="55">
        <v>0</v>
      </c>
      <c r="H269" s="46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55">
        <v>0</v>
      </c>
      <c r="R269" s="55">
        <v>0</v>
      </c>
      <c r="S269" s="48">
        <f t="shared" si="49"/>
        <v>0</v>
      </c>
      <c r="T269" s="48">
        <f t="shared" si="49"/>
        <v>0</v>
      </c>
      <c r="U269" s="48">
        <f t="shared" si="49"/>
        <v>0</v>
      </c>
      <c r="V269" s="48">
        <f t="shared" si="49"/>
        <v>0</v>
      </c>
      <c r="W269" s="48">
        <f t="shared" si="49"/>
        <v>0</v>
      </c>
      <c r="X269" s="49" t="s">
        <v>29</v>
      </c>
    </row>
    <row r="270" spans="1:50" s="16" customFormat="1" ht="31.5" x14ac:dyDescent="0.25">
      <c r="A270" s="50" t="s">
        <v>393</v>
      </c>
      <c r="B270" s="44" t="s">
        <v>536</v>
      </c>
      <c r="C270" s="53" t="s">
        <v>537</v>
      </c>
      <c r="D270" s="46" t="s">
        <v>29</v>
      </c>
      <c r="E270" s="47" t="s">
        <v>29</v>
      </c>
      <c r="F270" s="46">
        <v>0</v>
      </c>
      <c r="G270" s="55">
        <v>0</v>
      </c>
      <c r="H270" s="46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5">
        <v>0</v>
      </c>
      <c r="O270" s="55">
        <v>0</v>
      </c>
      <c r="P270" s="55">
        <v>0</v>
      </c>
      <c r="Q270" s="55">
        <v>0</v>
      </c>
      <c r="R270" s="55">
        <v>0</v>
      </c>
      <c r="S270" s="48">
        <f t="shared" si="49"/>
        <v>0</v>
      </c>
      <c r="T270" s="48">
        <f t="shared" si="49"/>
        <v>0</v>
      </c>
      <c r="U270" s="48">
        <f t="shared" si="49"/>
        <v>0</v>
      </c>
      <c r="V270" s="48">
        <f t="shared" si="49"/>
        <v>0</v>
      </c>
      <c r="W270" s="48">
        <f t="shared" si="49"/>
        <v>0</v>
      </c>
      <c r="X270" s="49" t="s">
        <v>29</v>
      </c>
    </row>
    <row r="271" spans="1:50" s="16" customFormat="1" ht="31.5" x14ac:dyDescent="0.25">
      <c r="A271" s="50" t="s">
        <v>393</v>
      </c>
      <c r="B271" s="44" t="s">
        <v>538</v>
      </c>
      <c r="C271" s="53" t="s">
        <v>539</v>
      </c>
      <c r="D271" s="46" t="s">
        <v>29</v>
      </c>
      <c r="E271" s="47" t="s">
        <v>29</v>
      </c>
      <c r="F271" s="46">
        <v>0</v>
      </c>
      <c r="G271" s="55">
        <v>0</v>
      </c>
      <c r="H271" s="46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5">
        <v>0</v>
      </c>
      <c r="O271" s="55">
        <v>0</v>
      </c>
      <c r="P271" s="55">
        <v>0</v>
      </c>
      <c r="Q271" s="55">
        <v>0</v>
      </c>
      <c r="R271" s="55">
        <v>0</v>
      </c>
      <c r="S271" s="48">
        <f t="shared" si="49"/>
        <v>0</v>
      </c>
      <c r="T271" s="48">
        <f t="shared" si="49"/>
        <v>0</v>
      </c>
      <c r="U271" s="48">
        <f t="shared" si="49"/>
        <v>0</v>
      </c>
      <c r="V271" s="48">
        <f t="shared" si="49"/>
        <v>0</v>
      </c>
      <c r="W271" s="48">
        <f t="shared" si="49"/>
        <v>0</v>
      </c>
      <c r="X271" s="49" t="s">
        <v>29</v>
      </c>
    </row>
    <row r="272" spans="1:50" s="16" customFormat="1" ht="47.25" x14ac:dyDescent="0.25">
      <c r="A272" s="50" t="s">
        <v>393</v>
      </c>
      <c r="B272" s="44" t="s">
        <v>540</v>
      </c>
      <c r="C272" s="53" t="s">
        <v>541</v>
      </c>
      <c r="D272" s="46" t="s">
        <v>29</v>
      </c>
      <c r="E272" s="47" t="s">
        <v>29</v>
      </c>
      <c r="F272" s="46">
        <v>0</v>
      </c>
      <c r="G272" s="55">
        <v>0</v>
      </c>
      <c r="H272" s="46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5">
        <v>0</v>
      </c>
      <c r="O272" s="55">
        <v>0</v>
      </c>
      <c r="P272" s="55">
        <v>0</v>
      </c>
      <c r="Q272" s="55">
        <v>0</v>
      </c>
      <c r="R272" s="55">
        <v>0</v>
      </c>
      <c r="S272" s="48">
        <f t="shared" si="49"/>
        <v>0</v>
      </c>
      <c r="T272" s="48">
        <f t="shared" si="49"/>
        <v>0</v>
      </c>
      <c r="U272" s="48">
        <f t="shared" si="49"/>
        <v>0</v>
      </c>
      <c r="V272" s="48">
        <f t="shared" si="49"/>
        <v>0</v>
      </c>
      <c r="W272" s="48">
        <f t="shared" si="49"/>
        <v>0</v>
      </c>
      <c r="X272" s="49" t="s">
        <v>29</v>
      </c>
    </row>
    <row r="273" spans="1:24" s="16" customFormat="1" ht="31.5" x14ac:dyDescent="0.25">
      <c r="A273" s="50" t="s">
        <v>393</v>
      </c>
      <c r="B273" s="44" t="s">
        <v>542</v>
      </c>
      <c r="C273" s="53" t="s">
        <v>543</v>
      </c>
      <c r="D273" s="46" t="s">
        <v>29</v>
      </c>
      <c r="E273" s="47" t="s">
        <v>29</v>
      </c>
      <c r="F273" s="46">
        <v>0</v>
      </c>
      <c r="G273" s="55">
        <v>0</v>
      </c>
      <c r="H273" s="46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5">
        <v>0</v>
      </c>
      <c r="O273" s="55">
        <v>0</v>
      </c>
      <c r="P273" s="55">
        <v>0</v>
      </c>
      <c r="Q273" s="55">
        <v>0</v>
      </c>
      <c r="R273" s="55">
        <v>0</v>
      </c>
      <c r="S273" s="48">
        <f t="shared" si="49"/>
        <v>0</v>
      </c>
      <c r="T273" s="48">
        <f t="shared" si="49"/>
        <v>0</v>
      </c>
      <c r="U273" s="48">
        <f t="shared" si="49"/>
        <v>0</v>
      </c>
      <c r="V273" s="48">
        <f t="shared" si="49"/>
        <v>0</v>
      </c>
      <c r="W273" s="48">
        <f t="shared" si="49"/>
        <v>0</v>
      </c>
      <c r="X273" s="49" t="s">
        <v>29</v>
      </c>
    </row>
    <row r="274" spans="1:24" s="16" customFormat="1" ht="47.25" x14ac:dyDescent="0.25">
      <c r="A274" s="50" t="s">
        <v>393</v>
      </c>
      <c r="B274" s="44" t="s">
        <v>544</v>
      </c>
      <c r="C274" s="53" t="s">
        <v>545</v>
      </c>
      <c r="D274" s="46" t="s">
        <v>29</v>
      </c>
      <c r="E274" s="47" t="s">
        <v>29</v>
      </c>
      <c r="F274" s="46">
        <v>0</v>
      </c>
      <c r="G274" s="55">
        <v>0</v>
      </c>
      <c r="H274" s="46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5">
        <v>0</v>
      </c>
      <c r="O274" s="55">
        <v>0</v>
      </c>
      <c r="P274" s="55">
        <v>0</v>
      </c>
      <c r="Q274" s="55">
        <v>0</v>
      </c>
      <c r="R274" s="55">
        <v>0</v>
      </c>
      <c r="S274" s="48">
        <f t="shared" si="49"/>
        <v>0</v>
      </c>
      <c r="T274" s="48">
        <f t="shared" si="49"/>
        <v>0</v>
      </c>
      <c r="U274" s="48">
        <f t="shared" si="49"/>
        <v>0</v>
      </c>
      <c r="V274" s="48">
        <f t="shared" si="49"/>
        <v>0</v>
      </c>
      <c r="W274" s="48">
        <f t="shared" si="49"/>
        <v>0</v>
      </c>
      <c r="X274" s="49" t="s">
        <v>29</v>
      </c>
    </row>
    <row r="275" spans="1:24" s="16" customFormat="1" ht="31.5" x14ac:dyDescent="0.25">
      <c r="A275" s="50" t="s">
        <v>393</v>
      </c>
      <c r="B275" s="44" t="s">
        <v>546</v>
      </c>
      <c r="C275" s="53" t="s">
        <v>547</v>
      </c>
      <c r="D275" s="46" t="s">
        <v>29</v>
      </c>
      <c r="E275" s="47" t="s">
        <v>29</v>
      </c>
      <c r="F275" s="46">
        <v>0</v>
      </c>
      <c r="G275" s="55">
        <v>0</v>
      </c>
      <c r="H275" s="46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5">
        <v>0</v>
      </c>
      <c r="O275" s="55">
        <v>0</v>
      </c>
      <c r="P275" s="55">
        <v>0</v>
      </c>
      <c r="Q275" s="55">
        <v>0</v>
      </c>
      <c r="R275" s="55">
        <v>0</v>
      </c>
      <c r="S275" s="48">
        <f t="shared" si="49"/>
        <v>0</v>
      </c>
      <c r="T275" s="48">
        <f t="shared" si="49"/>
        <v>0</v>
      </c>
      <c r="U275" s="48">
        <f t="shared" si="49"/>
        <v>0</v>
      </c>
      <c r="V275" s="48">
        <f t="shared" si="49"/>
        <v>0</v>
      </c>
      <c r="W275" s="48">
        <f t="shared" si="49"/>
        <v>0</v>
      </c>
      <c r="X275" s="49" t="s">
        <v>29</v>
      </c>
    </row>
    <row r="276" spans="1:24" s="16" customFormat="1" ht="31.5" x14ac:dyDescent="0.25">
      <c r="A276" s="50" t="s">
        <v>393</v>
      </c>
      <c r="B276" s="44" t="s">
        <v>548</v>
      </c>
      <c r="C276" s="53" t="s">
        <v>549</v>
      </c>
      <c r="D276" s="46" t="s">
        <v>29</v>
      </c>
      <c r="E276" s="47" t="s">
        <v>29</v>
      </c>
      <c r="F276" s="46">
        <v>0</v>
      </c>
      <c r="G276" s="55">
        <v>0</v>
      </c>
      <c r="H276" s="46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5">
        <v>0</v>
      </c>
      <c r="O276" s="55">
        <v>0</v>
      </c>
      <c r="P276" s="55">
        <v>0</v>
      </c>
      <c r="Q276" s="55">
        <v>0</v>
      </c>
      <c r="R276" s="55">
        <v>0</v>
      </c>
      <c r="S276" s="48">
        <f t="shared" si="49"/>
        <v>0</v>
      </c>
      <c r="T276" s="48">
        <f t="shared" si="49"/>
        <v>0</v>
      </c>
      <c r="U276" s="48">
        <f t="shared" si="49"/>
        <v>0</v>
      </c>
      <c r="V276" s="48">
        <f t="shared" si="49"/>
        <v>0</v>
      </c>
      <c r="W276" s="48">
        <f t="shared" si="49"/>
        <v>0</v>
      </c>
      <c r="X276" s="49" t="s">
        <v>29</v>
      </c>
    </row>
    <row r="277" spans="1:24" s="16" customFormat="1" ht="31.5" x14ac:dyDescent="0.25">
      <c r="A277" s="50" t="s">
        <v>393</v>
      </c>
      <c r="B277" s="44" t="s">
        <v>550</v>
      </c>
      <c r="C277" s="53" t="s">
        <v>551</v>
      </c>
      <c r="D277" s="46" t="s">
        <v>29</v>
      </c>
      <c r="E277" s="47" t="s">
        <v>29</v>
      </c>
      <c r="F277" s="46">
        <v>0</v>
      </c>
      <c r="G277" s="55">
        <v>0</v>
      </c>
      <c r="H277" s="46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5">
        <v>0</v>
      </c>
      <c r="O277" s="55">
        <v>0</v>
      </c>
      <c r="P277" s="55">
        <v>0</v>
      </c>
      <c r="Q277" s="55">
        <v>0</v>
      </c>
      <c r="R277" s="55">
        <v>0</v>
      </c>
      <c r="S277" s="48">
        <f t="shared" si="49"/>
        <v>0</v>
      </c>
      <c r="T277" s="48">
        <f t="shared" si="49"/>
        <v>0</v>
      </c>
      <c r="U277" s="48">
        <f t="shared" si="49"/>
        <v>0</v>
      </c>
      <c r="V277" s="48">
        <f t="shared" si="49"/>
        <v>0</v>
      </c>
      <c r="W277" s="48">
        <f t="shared" si="49"/>
        <v>0</v>
      </c>
      <c r="X277" s="49" t="s">
        <v>29</v>
      </c>
    </row>
    <row r="278" spans="1:24" s="16" customFormat="1" ht="47.25" x14ac:dyDescent="0.25">
      <c r="A278" s="50" t="s">
        <v>393</v>
      </c>
      <c r="B278" s="44" t="s">
        <v>552</v>
      </c>
      <c r="C278" s="53" t="s">
        <v>553</v>
      </c>
      <c r="D278" s="46" t="s">
        <v>29</v>
      </c>
      <c r="E278" s="60" t="s">
        <v>29</v>
      </c>
      <c r="F278" s="46">
        <v>0</v>
      </c>
      <c r="G278" s="55">
        <v>0</v>
      </c>
      <c r="H278" s="46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5">
        <v>0</v>
      </c>
      <c r="O278" s="55">
        <v>0</v>
      </c>
      <c r="P278" s="55">
        <v>0</v>
      </c>
      <c r="Q278" s="55">
        <v>0</v>
      </c>
      <c r="R278" s="55">
        <v>0</v>
      </c>
      <c r="S278" s="48">
        <f t="shared" si="49"/>
        <v>0</v>
      </c>
      <c r="T278" s="48">
        <f t="shared" si="49"/>
        <v>0</v>
      </c>
      <c r="U278" s="48">
        <f t="shared" si="49"/>
        <v>0</v>
      </c>
      <c r="V278" s="48">
        <f t="shared" si="49"/>
        <v>0</v>
      </c>
      <c r="W278" s="48">
        <f t="shared" si="49"/>
        <v>0</v>
      </c>
      <c r="X278" s="49" t="s">
        <v>29</v>
      </c>
    </row>
    <row r="279" spans="1:24" s="16" customFormat="1" ht="31.5" x14ac:dyDescent="0.25">
      <c r="A279" s="50" t="s">
        <v>393</v>
      </c>
      <c r="B279" s="44" t="s">
        <v>554</v>
      </c>
      <c r="C279" s="53" t="s">
        <v>555</v>
      </c>
      <c r="D279" s="46" t="s">
        <v>29</v>
      </c>
      <c r="E279" s="60" t="s">
        <v>29</v>
      </c>
      <c r="F279" s="46">
        <v>0</v>
      </c>
      <c r="G279" s="55">
        <v>0</v>
      </c>
      <c r="H279" s="46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5">
        <v>0</v>
      </c>
      <c r="O279" s="55">
        <v>0</v>
      </c>
      <c r="P279" s="55">
        <v>0</v>
      </c>
      <c r="Q279" s="55">
        <v>0</v>
      </c>
      <c r="R279" s="55">
        <v>0</v>
      </c>
      <c r="S279" s="48">
        <f t="shared" si="49"/>
        <v>0</v>
      </c>
      <c r="T279" s="48">
        <f t="shared" si="49"/>
        <v>0</v>
      </c>
      <c r="U279" s="48">
        <f t="shared" si="49"/>
        <v>0</v>
      </c>
      <c r="V279" s="48">
        <f t="shared" si="49"/>
        <v>0</v>
      </c>
      <c r="W279" s="48">
        <f t="shared" si="49"/>
        <v>0</v>
      </c>
      <c r="X279" s="49" t="s">
        <v>29</v>
      </c>
    </row>
    <row r="280" spans="1:24" s="16" customFormat="1" ht="31.5" x14ac:dyDescent="0.25">
      <c r="A280" s="50" t="s">
        <v>393</v>
      </c>
      <c r="B280" s="44" t="s">
        <v>556</v>
      </c>
      <c r="C280" s="53" t="s">
        <v>557</v>
      </c>
      <c r="D280" s="46" t="s">
        <v>29</v>
      </c>
      <c r="E280" s="60" t="s">
        <v>29</v>
      </c>
      <c r="F280" s="46">
        <v>0</v>
      </c>
      <c r="G280" s="55">
        <v>0</v>
      </c>
      <c r="H280" s="46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5">
        <v>0</v>
      </c>
      <c r="O280" s="55">
        <v>0</v>
      </c>
      <c r="P280" s="55">
        <v>0</v>
      </c>
      <c r="Q280" s="55">
        <v>0</v>
      </c>
      <c r="R280" s="55">
        <v>0</v>
      </c>
      <c r="S280" s="48">
        <f t="shared" si="49"/>
        <v>0</v>
      </c>
      <c r="T280" s="48">
        <f t="shared" si="49"/>
        <v>0</v>
      </c>
      <c r="U280" s="48">
        <f t="shared" si="49"/>
        <v>0</v>
      </c>
      <c r="V280" s="48">
        <f t="shared" si="49"/>
        <v>0</v>
      </c>
      <c r="W280" s="48">
        <f t="shared" si="49"/>
        <v>0</v>
      </c>
      <c r="X280" s="49" t="s">
        <v>29</v>
      </c>
    </row>
    <row r="281" spans="1:24" s="16" customFormat="1" ht="31.5" x14ac:dyDescent="0.25">
      <c r="A281" s="50" t="s">
        <v>393</v>
      </c>
      <c r="B281" s="44" t="s">
        <v>558</v>
      </c>
      <c r="C281" s="53" t="s">
        <v>559</v>
      </c>
      <c r="D281" s="46" t="s">
        <v>29</v>
      </c>
      <c r="E281" s="60" t="s">
        <v>29</v>
      </c>
      <c r="F281" s="46">
        <v>0</v>
      </c>
      <c r="G281" s="55">
        <v>0</v>
      </c>
      <c r="H281" s="46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5">
        <v>0</v>
      </c>
      <c r="O281" s="55">
        <v>0</v>
      </c>
      <c r="P281" s="55">
        <v>0</v>
      </c>
      <c r="Q281" s="55">
        <v>0</v>
      </c>
      <c r="R281" s="55">
        <v>0</v>
      </c>
      <c r="S281" s="48">
        <f t="shared" si="49"/>
        <v>0</v>
      </c>
      <c r="T281" s="48">
        <f t="shared" si="49"/>
        <v>0</v>
      </c>
      <c r="U281" s="48">
        <f t="shared" si="49"/>
        <v>0</v>
      </c>
      <c r="V281" s="48">
        <f t="shared" si="49"/>
        <v>0</v>
      </c>
      <c r="W281" s="48">
        <f t="shared" si="49"/>
        <v>0</v>
      </c>
      <c r="X281" s="49" t="s">
        <v>29</v>
      </c>
    </row>
    <row r="282" spans="1:24" s="16" customFormat="1" ht="31.5" x14ac:dyDescent="0.25">
      <c r="A282" s="50" t="s">
        <v>393</v>
      </c>
      <c r="B282" s="44" t="s">
        <v>560</v>
      </c>
      <c r="C282" s="53" t="s">
        <v>561</v>
      </c>
      <c r="D282" s="46" t="s">
        <v>29</v>
      </c>
      <c r="E282" s="60" t="s">
        <v>29</v>
      </c>
      <c r="F282" s="46">
        <v>0</v>
      </c>
      <c r="G282" s="55">
        <v>0</v>
      </c>
      <c r="H282" s="46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5">
        <v>0</v>
      </c>
      <c r="O282" s="55">
        <v>0</v>
      </c>
      <c r="P282" s="55">
        <v>0</v>
      </c>
      <c r="Q282" s="55">
        <v>0</v>
      </c>
      <c r="R282" s="55">
        <v>0</v>
      </c>
      <c r="S282" s="48">
        <f t="shared" si="49"/>
        <v>0</v>
      </c>
      <c r="T282" s="48">
        <f t="shared" si="49"/>
        <v>0</v>
      </c>
      <c r="U282" s="48">
        <f t="shared" si="49"/>
        <v>0</v>
      </c>
      <c r="V282" s="48">
        <f t="shared" si="49"/>
        <v>0</v>
      </c>
      <c r="W282" s="48">
        <f t="shared" si="49"/>
        <v>0</v>
      </c>
      <c r="X282" s="49" t="s">
        <v>29</v>
      </c>
    </row>
    <row r="283" spans="1:24" s="16" customFormat="1" ht="31.5" x14ac:dyDescent="0.25">
      <c r="A283" s="50" t="s">
        <v>393</v>
      </c>
      <c r="B283" s="44" t="s">
        <v>562</v>
      </c>
      <c r="C283" s="53" t="s">
        <v>563</v>
      </c>
      <c r="D283" s="46" t="s">
        <v>29</v>
      </c>
      <c r="E283" s="60" t="s">
        <v>29</v>
      </c>
      <c r="F283" s="46">
        <v>0</v>
      </c>
      <c r="G283" s="55">
        <v>0</v>
      </c>
      <c r="H283" s="46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5">
        <v>0</v>
      </c>
      <c r="O283" s="55">
        <v>0</v>
      </c>
      <c r="P283" s="55">
        <v>0</v>
      </c>
      <c r="Q283" s="55">
        <v>0</v>
      </c>
      <c r="R283" s="55">
        <v>0</v>
      </c>
      <c r="S283" s="48">
        <f t="shared" si="49"/>
        <v>0</v>
      </c>
      <c r="T283" s="48">
        <f t="shared" si="49"/>
        <v>0</v>
      </c>
      <c r="U283" s="48">
        <f t="shared" si="49"/>
        <v>0</v>
      </c>
      <c r="V283" s="48">
        <f t="shared" si="49"/>
        <v>0</v>
      </c>
      <c r="W283" s="48">
        <f t="shared" si="49"/>
        <v>0</v>
      </c>
      <c r="X283" s="49" t="s">
        <v>29</v>
      </c>
    </row>
    <row r="284" spans="1:24" s="16" customFormat="1" ht="31.5" x14ac:dyDescent="0.25">
      <c r="A284" s="50" t="s">
        <v>393</v>
      </c>
      <c r="B284" s="44" t="s">
        <v>564</v>
      </c>
      <c r="C284" s="53" t="s">
        <v>565</v>
      </c>
      <c r="D284" s="46" t="s">
        <v>29</v>
      </c>
      <c r="E284" s="60" t="s">
        <v>29</v>
      </c>
      <c r="F284" s="46">
        <v>0</v>
      </c>
      <c r="G284" s="55">
        <v>0</v>
      </c>
      <c r="H284" s="46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5">
        <v>0</v>
      </c>
      <c r="O284" s="55">
        <v>0</v>
      </c>
      <c r="P284" s="55">
        <v>0</v>
      </c>
      <c r="Q284" s="55">
        <v>0</v>
      </c>
      <c r="R284" s="55">
        <v>0</v>
      </c>
      <c r="S284" s="48">
        <f t="shared" si="49"/>
        <v>0</v>
      </c>
      <c r="T284" s="48">
        <f t="shared" si="49"/>
        <v>0</v>
      </c>
      <c r="U284" s="48">
        <f t="shared" si="49"/>
        <v>0</v>
      </c>
      <c r="V284" s="48">
        <f t="shared" si="49"/>
        <v>0</v>
      </c>
      <c r="W284" s="48">
        <f t="shared" si="49"/>
        <v>0</v>
      </c>
      <c r="X284" s="49" t="s">
        <v>29</v>
      </c>
    </row>
    <row r="285" spans="1:24" s="16" customFormat="1" ht="31.5" x14ac:dyDescent="0.25">
      <c r="A285" s="50" t="s">
        <v>393</v>
      </c>
      <c r="B285" s="44" t="s">
        <v>566</v>
      </c>
      <c r="C285" s="53" t="s">
        <v>567</v>
      </c>
      <c r="D285" s="46" t="s">
        <v>29</v>
      </c>
      <c r="E285" s="47" t="s">
        <v>29</v>
      </c>
      <c r="F285" s="46">
        <v>0</v>
      </c>
      <c r="G285" s="55">
        <v>0</v>
      </c>
      <c r="H285" s="46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5">
        <v>0</v>
      </c>
      <c r="O285" s="55">
        <v>0</v>
      </c>
      <c r="P285" s="55">
        <v>0</v>
      </c>
      <c r="Q285" s="55">
        <v>0</v>
      </c>
      <c r="R285" s="55">
        <v>0</v>
      </c>
      <c r="S285" s="48">
        <f t="shared" si="49"/>
        <v>0</v>
      </c>
      <c r="T285" s="48">
        <f t="shared" si="49"/>
        <v>0</v>
      </c>
      <c r="U285" s="48">
        <f t="shared" si="49"/>
        <v>0</v>
      </c>
      <c r="V285" s="48">
        <f t="shared" si="49"/>
        <v>0</v>
      </c>
      <c r="W285" s="48">
        <f t="shared" si="49"/>
        <v>0</v>
      </c>
      <c r="X285" s="49" t="s">
        <v>29</v>
      </c>
    </row>
    <row r="286" spans="1:24" s="16" customFormat="1" ht="31.5" x14ac:dyDescent="0.25">
      <c r="A286" s="50" t="s">
        <v>393</v>
      </c>
      <c r="B286" s="44" t="s">
        <v>568</v>
      </c>
      <c r="C286" s="53" t="s">
        <v>569</v>
      </c>
      <c r="D286" s="46" t="s">
        <v>29</v>
      </c>
      <c r="E286" s="47" t="s">
        <v>29</v>
      </c>
      <c r="F286" s="46">
        <v>0</v>
      </c>
      <c r="G286" s="55">
        <v>0</v>
      </c>
      <c r="H286" s="46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0</v>
      </c>
      <c r="R286" s="55">
        <v>0</v>
      </c>
      <c r="S286" s="48">
        <f t="shared" si="49"/>
        <v>0</v>
      </c>
      <c r="T286" s="48">
        <f t="shared" si="49"/>
        <v>0</v>
      </c>
      <c r="U286" s="48">
        <f t="shared" si="49"/>
        <v>0</v>
      </c>
      <c r="V286" s="48">
        <f t="shared" si="49"/>
        <v>0</v>
      </c>
      <c r="W286" s="48">
        <f t="shared" si="49"/>
        <v>0</v>
      </c>
      <c r="X286" s="49" t="s">
        <v>29</v>
      </c>
    </row>
    <row r="287" spans="1:24" s="16" customFormat="1" ht="47.25" x14ac:dyDescent="0.25">
      <c r="A287" s="50" t="s">
        <v>393</v>
      </c>
      <c r="B287" s="44" t="s">
        <v>570</v>
      </c>
      <c r="C287" s="53" t="s">
        <v>571</v>
      </c>
      <c r="D287" s="46" t="s">
        <v>29</v>
      </c>
      <c r="E287" s="47" t="s">
        <v>29</v>
      </c>
      <c r="F287" s="46">
        <v>0</v>
      </c>
      <c r="G287" s="55">
        <v>0</v>
      </c>
      <c r="H287" s="46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5">
        <v>0</v>
      </c>
      <c r="O287" s="55">
        <v>0</v>
      </c>
      <c r="P287" s="55">
        <v>0</v>
      </c>
      <c r="Q287" s="55">
        <v>0</v>
      </c>
      <c r="R287" s="55">
        <v>0</v>
      </c>
      <c r="S287" s="48">
        <f t="shared" si="49"/>
        <v>0</v>
      </c>
      <c r="T287" s="48">
        <f t="shared" si="49"/>
        <v>0</v>
      </c>
      <c r="U287" s="48">
        <f t="shared" si="49"/>
        <v>0</v>
      </c>
      <c r="V287" s="48">
        <f t="shared" si="49"/>
        <v>0</v>
      </c>
      <c r="W287" s="48">
        <f t="shared" si="49"/>
        <v>0</v>
      </c>
      <c r="X287" s="49" t="s">
        <v>29</v>
      </c>
    </row>
    <row r="288" spans="1:24" s="16" customFormat="1" ht="31.5" x14ac:dyDescent="0.25">
      <c r="A288" s="50" t="s">
        <v>393</v>
      </c>
      <c r="B288" s="44" t="s">
        <v>572</v>
      </c>
      <c r="C288" s="53" t="s">
        <v>573</v>
      </c>
      <c r="D288" s="46" t="s">
        <v>29</v>
      </c>
      <c r="E288" s="47" t="s">
        <v>29</v>
      </c>
      <c r="F288" s="46">
        <v>0</v>
      </c>
      <c r="G288" s="55">
        <v>0</v>
      </c>
      <c r="H288" s="46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0</v>
      </c>
      <c r="O288" s="55">
        <v>0</v>
      </c>
      <c r="P288" s="55">
        <v>0</v>
      </c>
      <c r="Q288" s="55">
        <v>0</v>
      </c>
      <c r="R288" s="55">
        <v>0</v>
      </c>
      <c r="S288" s="48">
        <f t="shared" si="49"/>
        <v>0</v>
      </c>
      <c r="T288" s="48">
        <f t="shared" si="49"/>
        <v>0</v>
      </c>
      <c r="U288" s="48">
        <f t="shared" si="49"/>
        <v>0</v>
      </c>
      <c r="V288" s="48">
        <f t="shared" si="49"/>
        <v>0</v>
      </c>
      <c r="W288" s="48">
        <f t="shared" si="49"/>
        <v>0</v>
      </c>
      <c r="X288" s="49" t="s">
        <v>29</v>
      </c>
    </row>
    <row r="289" spans="1:24" s="16" customFormat="1" ht="31.5" x14ac:dyDescent="0.25">
      <c r="A289" s="50" t="s">
        <v>393</v>
      </c>
      <c r="B289" s="44" t="s">
        <v>574</v>
      </c>
      <c r="C289" s="53" t="s">
        <v>575</v>
      </c>
      <c r="D289" s="46" t="s">
        <v>29</v>
      </c>
      <c r="E289" s="47" t="s">
        <v>29</v>
      </c>
      <c r="F289" s="46">
        <v>0</v>
      </c>
      <c r="G289" s="55">
        <v>0</v>
      </c>
      <c r="H289" s="46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5">
        <v>0</v>
      </c>
      <c r="O289" s="55">
        <v>0</v>
      </c>
      <c r="P289" s="55">
        <v>0</v>
      </c>
      <c r="Q289" s="55">
        <v>0</v>
      </c>
      <c r="R289" s="55">
        <v>0</v>
      </c>
      <c r="S289" s="48">
        <f t="shared" si="49"/>
        <v>0</v>
      </c>
      <c r="T289" s="48">
        <f t="shared" si="49"/>
        <v>0</v>
      </c>
      <c r="U289" s="48">
        <f t="shared" si="49"/>
        <v>0</v>
      </c>
      <c r="V289" s="48">
        <f t="shared" si="49"/>
        <v>0</v>
      </c>
      <c r="W289" s="48">
        <f t="shared" si="49"/>
        <v>0</v>
      </c>
      <c r="X289" s="49" t="s">
        <v>29</v>
      </c>
    </row>
    <row r="290" spans="1:24" s="16" customFormat="1" ht="31.5" x14ac:dyDescent="0.25">
      <c r="A290" s="50" t="s">
        <v>393</v>
      </c>
      <c r="B290" s="44" t="s">
        <v>576</v>
      </c>
      <c r="C290" s="53" t="s">
        <v>577</v>
      </c>
      <c r="D290" s="46" t="s">
        <v>29</v>
      </c>
      <c r="E290" s="47" t="s">
        <v>29</v>
      </c>
      <c r="F290" s="46">
        <v>0</v>
      </c>
      <c r="G290" s="55">
        <v>0</v>
      </c>
      <c r="H290" s="46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5">
        <v>0</v>
      </c>
      <c r="O290" s="55">
        <v>0</v>
      </c>
      <c r="P290" s="55">
        <v>0</v>
      </c>
      <c r="Q290" s="55">
        <v>0</v>
      </c>
      <c r="R290" s="55">
        <v>0</v>
      </c>
      <c r="S290" s="48">
        <f t="shared" si="49"/>
        <v>0</v>
      </c>
      <c r="T290" s="48">
        <f t="shared" si="49"/>
        <v>0</v>
      </c>
      <c r="U290" s="48">
        <f t="shared" si="49"/>
        <v>0</v>
      </c>
      <c r="V290" s="48">
        <f t="shared" si="49"/>
        <v>0</v>
      </c>
      <c r="W290" s="48">
        <f t="shared" si="49"/>
        <v>0</v>
      </c>
      <c r="X290" s="49" t="s">
        <v>29</v>
      </c>
    </row>
    <row r="291" spans="1:24" s="16" customFormat="1" ht="31.5" x14ac:dyDescent="0.25">
      <c r="A291" s="50" t="s">
        <v>393</v>
      </c>
      <c r="B291" s="44" t="s">
        <v>578</v>
      </c>
      <c r="C291" s="53" t="s">
        <v>579</v>
      </c>
      <c r="D291" s="46" t="s">
        <v>29</v>
      </c>
      <c r="E291" s="47" t="s">
        <v>29</v>
      </c>
      <c r="F291" s="46">
        <v>0</v>
      </c>
      <c r="G291" s="55">
        <v>0</v>
      </c>
      <c r="H291" s="46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5">
        <v>0</v>
      </c>
      <c r="O291" s="55">
        <v>0</v>
      </c>
      <c r="P291" s="55">
        <v>0</v>
      </c>
      <c r="Q291" s="55">
        <v>0</v>
      </c>
      <c r="R291" s="55">
        <v>0</v>
      </c>
      <c r="S291" s="48">
        <f t="shared" si="49"/>
        <v>0</v>
      </c>
      <c r="T291" s="48">
        <f t="shared" si="49"/>
        <v>0</v>
      </c>
      <c r="U291" s="48">
        <f t="shared" si="49"/>
        <v>0</v>
      </c>
      <c r="V291" s="48">
        <f t="shared" si="49"/>
        <v>0</v>
      </c>
      <c r="W291" s="48">
        <f t="shared" si="49"/>
        <v>0</v>
      </c>
      <c r="X291" s="49" t="s">
        <v>29</v>
      </c>
    </row>
    <row r="292" spans="1:24" s="16" customFormat="1" ht="47.25" x14ac:dyDescent="0.25">
      <c r="A292" s="50" t="s">
        <v>393</v>
      </c>
      <c r="B292" s="44" t="s">
        <v>580</v>
      </c>
      <c r="C292" s="53" t="s">
        <v>581</v>
      </c>
      <c r="D292" s="46" t="s">
        <v>29</v>
      </c>
      <c r="E292" s="47" t="s">
        <v>29</v>
      </c>
      <c r="F292" s="46">
        <v>0</v>
      </c>
      <c r="G292" s="55">
        <v>0</v>
      </c>
      <c r="H292" s="46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5">
        <v>0</v>
      </c>
      <c r="O292" s="55">
        <v>0</v>
      </c>
      <c r="P292" s="55">
        <v>0</v>
      </c>
      <c r="Q292" s="55">
        <v>0</v>
      </c>
      <c r="R292" s="55">
        <v>0</v>
      </c>
      <c r="S292" s="48">
        <f t="shared" si="49"/>
        <v>0</v>
      </c>
      <c r="T292" s="48">
        <f t="shared" si="49"/>
        <v>0</v>
      </c>
      <c r="U292" s="48">
        <f t="shared" si="49"/>
        <v>0</v>
      </c>
      <c r="V292" s="48">
        <f t="shared" si="49"/>
        <v>0</v>
      </c>
      <c r="W292" s="48">
        <f t="shared" si="49"/>
        <v>0</v>
      </c>
      <c r="X292" s="49" t="s">
        <v>29</v>
      </c>
    </row>
    <row r="293" spans="1:24" s="16" customFormat="1" ht="31.5" x14ac:dyDescent="0.25">
      <c r="A293" s="50" t="s">
        <v>393</v>
      </c>
      <c r="B293" s="44" t="s">
        <v>582</v>
      </c>
      <c r="C293" s="53" t="s">
        <v>583</v>
      </c>
      <c r="D293" s="46" t="s">
        <v>29</v>
      </c>
      <c r="E293" s="47" t="s">
        <v>29</v>
      </c>
      <c r="F293" s="46">
        <v>0</v>
      </c>
      <c r="G293" s="55">
        <v>0</v>
      </c>
      <c r="H293" s="46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5">
        <v>0</v>
      </c>
      <c r="O293" s="55">
        <v>0</v>
      </c>
      <c r="P293" s="55">
        <v>0</v>
      </c>
      <c r="Q293" s="55">
        <v>0</v>
      </c>
      <c r="R293" s="55">
        <v>0</v>
      </c>
      <c r="S293" s="48">
        <f t="shared" si="49"/>
        <v>0</v>
      </c>
      <c r="T293" s="48">
        <f t="shared" si="49"/>
        <v>0</v>
      </c>
      <c r="U293" s="48">
        <f t="shared" si="49"/>
        <v>0</v>
      </c>
      <c r="V293" s="48">
        <f t="shared" si="49"/>
        <v>0</v>
      </c>
      <c r="W293" s="48">
        <f t="shared" si="49"/>
        <v>0</v>
      </c>
      <c r="X293" s="49" t="s">
        <v>29</v>
      </c>
    </row>
    <row r="294" spans="1:24" s="16" customFormat="1" ht="31.5" x14ac:dyDescent="0.25">
      <c r="A294" s="50" t="s">
        <v>393</v>
      </c>
      <c r="B294" s="44" t="s">
        <v>584</v>
      </c>
      <c r="C294" s="53" t="s">
        <v>585</v>
      </c>
      <c r="D294" s="46" t="s">
        <v>29</v>
      </c>
      <c r="E294" s="47" t="s">
        <v>29</v>
      </c>
      <c r="F294" s="46">
        <v>0</v>
      </c>
      <c r="G294" s="55">
        <v>0</v>
      </c>
      <c r="H294" s="46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5">
        <v>0</v>
      </c>
      <c r="O294" s="55">
        <v>0</v>
      </c>
      <c r="P294" s="55">
        <v>0</v>
      </c>
      <c r="Q294" s="55">
        <v>0</v>
      </c>
      <c r="R294" s="55">
        <v>0</v>
      </c>
      <c r="S294" s="48">
        <f t="shared" si="49"/>
        <v>0</v>
      </c>
      <c r="T294" s="48">
        <f t="shared" si="49"/>
        <v>0</v>
      </c>
      <c r="U294" s="48">
        <f t="shared" si="49"/>
        <v>0</v>
      </c>
      <c r="V294" s="48">
        <f t="shared" si="49"/>
        <v>0</v>
      </c>
      <c r="W294" s="48">
        <f t="shared" si="49"/>
        <v>0</v>
      </c>
      <c r="X294" s="49" t="s">
        <v>29</v>
      </c>
    </row>
    <row r="295" spans="1:24" s="16" customFormat="1" ht="47.25" x14ac:dyDescent="0.25">
      <c r="A295" s="50" t="s">
        <v>393</v>
      </c>
      <c r="B295" s="44" t="s">
        <v>586</v>
      </c>
      <c r="C295" s="53" t="s">
        <v>587</v>
      </c>
      <c r="D295" s="46" t="s">
        <v>29</v>
      </c>
      <c r="E295" s="47" t="s">
        <v>29</v>
      </c>
      <c r="F295" s="46">
        <v>0</v>
      </c>
      <c r="G295" s="55">
        <v>0</v>
      </c>
      <c r="H295" s="46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5">
        <v>0</v>
      </c>
      <c r="O295" s="55">
        <v>0</v>
      </c>
      <c r="P295" s="55">
        <v>0</v>
      </c>
      <c r="Q295" s="55">
        <v>0</v>
      </c>
      <c r="R295" s="55">
        <v>0</v>
      </c>
      <c r="S295" s="48">
        <f t="shared" si="49"/>
        <v>0</v>
      </c>
      <c r="T295" s="48">
        <f t="shared" si="49"/>
        <v>0</v>
      </c>
      <c r="U295" s="48">
        <f t="shared" si="49"/>
        <v>0</v>
      </c>
      <c r="V295" s="48">
        <f t="shared" si="49"/>
        <v>0</v>
      </c>
      <c r="W295" s="48">
        <f t="shared" si="49"/>
        <v>0</v>
      </c>
      <c r="X295" s="49" t="s">
        <v>29</v>
      </c>
    </row>
    <row r="296" spans="1:24" s="16" customFormat="1" ht="31.5" x14ac:dyDescent="0.25">
      <c r="A296" s="50" t="s">
        <v>393</v>
      </c>
      <c r="B296" s="44" t="s">
        <v>588</v>
      </c>
      <c r="C296" s="53" t="s">
        <v>589</v>
      </c>
      <c r="D296" s="46" t="s">
        <v>29</v>
      </c>
      <c r="E296" s="47" t="s">
        <v>29</v>
      </c>
      <c r="F296" s="46">
        <v>0</v>
      </c>
      <c r="G296" s="55">
        <v>0</v>
      </c>
      <c r="H296" s="46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55">
        <v>0</v>
      </c>
      <c r="S296" s="48">
        <f t="shared" si="49"/>
        <v>0</v>
      </c>
      <c r="T296" s="48">
        <f t="shared" si="49"/>
        <v>0</v>
      </c>
      <c r="U296" s="48">
        <f t="shared" si="49"/>
        <v>0</v>
      </c>
      <c r="V296" s="48">
        <f t="shared" si="49"/>
        <v>0</v>
      </c>
      <c r="W296" s="48">
        <f t="shared" si="49"/>
        <v>0</v>
      </c>
      <c r="X296" s="49" t="s">
        <v>29</v>
      </c>
    </row>
    <row r="297" spans="1:24" s="16" customFormat="1" ht="31.5" x14ac:dyDescent="0.25">
      <c r="A297" s="50" t="s">
        <v>393</v>
      </c>
      <c r="B297" s="44" t="s">
        <v>590</v>
      </c>
      <c r="C297" s="53" t="s">
        <v>591</v>
      </c>
      <c r="D297" s="46" t="s">
        <v>29</v>
      </c>
      <c r="E297" s="47" t="s">
        <v>29</v>
      </c>
      <c r="F297" s="46">
        <v>0</v>
      </c>
      <c r="G297" s="55">
        <v>0</v>
      </c>
      <c r="H297" s="46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5">
        <v>0</v>
      </c>
      <c r="P297" s="55">
        <v>0</v>
      </c>
      <c r="Q297" s="55">
        <v>0</v>
      </c>
      <c r="R297" s="55">
        <v>0</v>
      </c>
      <c r="S297" s="48">
        <f t="shared" si="49"/>
        <v>0</v>
      </c>
      <c r="T297" s="48">
        <f t="shared" si="49"/>
        <v>0</v>
      </c>
      <c r="U297" s="48">
        <f t="shared" si="49"/>
        <v>0</v>
      </c>
      <c r="V297" s="48">
        <f t="shared" si="49"/>
        <v>0</v>
      </c>
      <c r="W297" s="48">
        <f t="shared" si="49"/>
        <v>0</v>
      </c>
      <c r="X297" s="49" t="s">
        <v>29</v>
      </c>
    </row>
    <row r="298" spans="1:24" s="16" customFormat="1" ht="31.5" x14ac:dyDescent="0.25">
      <c r="A298" s="50" t="s">
        <v>393</v>
      </c>
      <c r="B298" s="44" t="s">
        <v>592</v>
      </c>
      <c r="C298" s="53" t="s">
        <v>593</v>
      </c>
      <c r="D298" s="46" t="s">
        <v>29</v>
      </c>
      <c r="E298" s="47" t="s">
        <v>29</v>
      </c>
      <c r="F298" s="46">
        <v>0</v>
      </c>
      <c r="G298" s="55">
        <v>0</v>
      </c>
      <c r="H298" s="46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55">
        <v>0</v>
      </c>
      <c r="S298" s="48">
        <f t="shared" si="49"/>
        <v>0</v>
      </c>
      <c r="T298" s="48">
        <f t="shared" si="49"/>
        <v>0</v>
      </c>
      <c r="U298" s="48">
        <f t="shared" si="49"/>
        <v>0</v>
      </c>
      <c r="V298" s="48">
        <f t="shared" si="49"/>
        <v>0</v>
      </c>
      <c r="W298" s="48">
        <f t="shared" si="49"/>
        <v>0</v>
      </c>
      <c r="X298" s="49" t="s">
        <v>29</v>
      </c>
    </row>
    <row r="299" spans="1:24" s="16" customFormat="1" ht="31.5" x14ac:dyDescent="0.25">
      <c r="A299" s="50" t="s">
        <v>393</v>
      </c>
      <c r="B299" s="44" t="s">
        <v>594</v>
      </c>
      <c r="C299" s="53" t="s">
        <v>595</v>
      </c>
      <c r="D299" s="46" t="s">
        <v>29</v>
      </c>
      <c r="E299" s="47" t="s">
        <v>29</v>
      </c>
      <c r="F299" s="46">
        <v>0</v>
      </c>
      <c r="G299" s="55">
        <v>0</v>
      </c>
      <c r="H299" s="46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5">
        <v>0</v>
      </c>
      <c r="O299" s="55">
        <v>0</v>
      </c>
      <c r="P299" s="55">
        <v>0</v>
      </c>
      <c r="Q299" s="55">
        <v>0</v>
      </c>
      <c r="R299" s="55">
        <v>0</v>
      </c>
      <c r="S299" s="48">
        <f t="shared" si="49"/>
        <v>0</v>
      </c>
      <c r="T299" s="48">
        <f t="shared" si="49"/>
        <v>0</v>
      </c>
      <c r="U299" s="48">
        <f t="shared" si="49"/>
        <v>0</v>
      </c>
      <c r="V299" s="48">
        <f t="shared" si="49"/>
        <v>0</v>
      </c>
      <c r="W299" s="48">
        <f t="shared" si="49"/>
        <v>0</v>
      </c>
      <c r="X299" s="49" t="s">
        <v>29</v>
      </c>
    </row>
    <row r="300" spans="1:24" s="16" customFormat="1" ht="31.5" x14ac:dyDescent="0.25">
      <c r="A300" s="50" t="s">
        <v>393</v>
      </c>
      <c r="B300" s="44" t="s">
        <v>596</v>
      </c>
      <c r="C300" s="53" t="s">
        <v>597</v>
      </c>
      <c r="D300" s="46" t="s">
        <v>29</v>
      </c>
      <c r="E300" s="47" t="s">
        <v>29</v>
      </c>
      <c r="F300" s="46">
        <v>0</v>
      </c>
      <c r="G300" s="55">
        <v>0</v>
      </c>
      <c r="H300" s="46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5">
        <v>0</v>
      </c>
      <c r="O300" s="55">
        <v>0</v>
      </c>
      <c r="P300" s="55">
        <v>0</v>
      </c>
      <c r="Q300" s="55">
        <v>0</v>
      </c>
      <c r="R300" s="55">
        <v>0</v>
      </c>
      <c r="S300" s="48">
        <f t="shared" si="49"/>
        <v>0</v>
      </c>
      <c r="T300" s="48">
        <f t="shared" si="49"/>
        <v>0</v>
      </c>
      <c r="U300" s="48">
        <f t="shared" si="49"/>
        <v>0</v>
      </c>
      <c r="V300" s="48">
        <f t="shared" si="49"/>
        <v>0</v>
      </c>
      <c r="W300" s="48">
        <f t="shared" si="49"/>
        <v>0</v>
      </c>
      <c r="X300" s="49" t="s">
        <v>29</v>
      </c>
    </row>
    <row r="301" spans="1:24" s="16" customFormat="1" ht="31.5" x14ac:dyDescent="0.25">
      <c r="A301" s="50" t="s">
        <v>393</v>
      </c>
      <c r="B301" s="44" t="s">
        <v>598</v>
      </c>
      <c r="C301" s="53" t="s">
        <v>599</v>
      </c>
      <c r="D301" s="46" t="s">
        <v>29</v>
      </c>
      <c r="E301" s="60" t="s">
        <v>29</v>
      </c>
      <c r="F301" s="46">
        <v>0</v>
      </c>
      <c r="G301" s="55">
        <v>0</v>
      </c>
      <c r="H301" s="46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5">
        <v>0</v>
      </c>
      <c r="P301" s="55">
        <v>0</v>
      </c>
      <c r="Q301" s="55">
        <v>0</v>
      </c>
      <c r="R301" s="55">
        <v>0</v>
      </c>
      <c r="S301" s="48">
        <f t="shared" si="49"/>
        <v>0</v>
      </c>
      <c r="T301" s="48">
        <f t="shared" si="49"/>
        <v>0</v>
      </c>
      <c r="U301" s="48">
        <f t="shared" si="49"/>
        <v>0</v>
      </c>
      <c r="V301" s="48">
        <f t="shared" si="49"/>
        <v>0</v>
      </c>
      <c r="W301" s="48">
        <f t="shared" si="49"/>
        <v>0</v>
      </c>
      <c r="X301" s="49" t="s">
        <v>29</v>
      </c>
    </row>
    <row r="302" spans="1:24" s="16" customFormat="1" ht="47.25" x14ac:dyDescent="0.25">
      <c r="A302" s="50" t="s">
        <v>393</v>
      </c>
      <c r="B302" s="44" t="s">
        <v>600</v>
      </c>
      <c r="C302" s="53" t="s">
        <v>601</v>
      </c>
      <c r="D302" s="46" t="s">
        <v>29</v>
      </c>
      <c r="E302" s="60" t="s">
        <v>29</v>
      </c>
      <c r="F302" s="46">
        <v>0</v>
      </c>
      <c r="G302" s="55">
        <v>0</v>
      </c>
      <c r="H302" s="46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5">
        <v>0</v>
      </c>
      <c r="O302" s="55">
        <v>0</v>
      </c>
      <c r="P302" s="55">
        <v>0</v>
      </c>
      <c r="Q302" s="55">
        <v>0</v>
      </c>
      <c r="R302" s="55">
        <v>0</v>
      </c>
      <c r="S302" s="48">
        <f t="shared" si="49"/>
        <v>0</v>
      </c>
      <c r="T302" s="48">
        <f t="shared" si="49"/>
        <v>0</v>
      </c>
      <c r="U302" s="48">
        <f t="shared" si="49"/>
        <v>0</v>
      </c>
      <c r="V302" s="48">
        <f t="shared" si="49"/>
        <v>0</v>
      </c>
      <c r="W302" s="48">
        <f t="shared" si="49"/>
        <v>0</v>
      </c>
      <c r="X302" s="49" t="s">
        <v>29</v>
      </c>
    </row>
    <row r="303" spans="1:24" s="16" customFormat="1" ht="31.5" x14ac:dyDescent="0.25">
      <c r="A303" s="50" t="s">
        <v>393</v>
      </c>
      <c r="B303" s="44" t="s">
        <v>602</v>
      </c>
      <c r="C303" s="53" t="s">
        <v>603</v>
      </c>
      <c r="D303" s="46" t="s">
        <v>29</v>
      </c>
      <c r="E303" s="47" t="s">
        <v>29</v>
      </c>
      <c r="F303" s="46">
        <v>0</v>
      </c>
      <c r="G303" s="55">
        <v>0</v>
      </c>
      <c r="H303" s="46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0</v>
      </c>
      <c r="O303" s="55">
        <v>0</v>
      </c>
      <c r="P303" s="55">
        <v>0</v>
      </c>
      <c r="Q303" s="55">
        <v>0</v>
      </c>
      <c r="R303" s="55">
        <v>0</v>
      </c>
      <c r="S303" s="48">
        <f t="shared" si="49"/>
        <v>0</v>
      </c>
      <c r="T303" s="48">
        <f t="shared" si="49"/>
        <v>0</v>
      </c>
      <c r="U303" s="48">
        <f t="shared" si="49"/>
        <v>0</v>
      </c>
      <c r="V303" s="48">
        <f t="shared" si="49"/>
        <v>0</v>
      </c>
      <c r="W303" s="48">
        <f t="shared" si="49"/>
        <v>0</v>
      </c>
      <c r="X303" s="49" t="s">
        <v>29</v>
      </c>
    </row>
    <row r="304" spans="1:24" s="16" customFormat="1" ht="31.5" x14ac:dyDescent="0.25">
      <c r="A304" s="50" t="s">
        <v>393</v>
      </c>
      <c r="B304" s="44" t="s">
        <v>604</v>
      </c>
      <c r="C304" s="53" t="s">
        <v>605</v>
      </c>
      <c r="D304" s="46" t="s">
        <v>29</v>
      </c>
      <c r="E304" s="47" t="s">
        <v>29</v>
      </c>
      <c r="F304" s="46" t="s">
        <v>29</v>
      </c>
      <c r="G304" s="55" t="s">
        <v>29</v>
      </c>
      <c r="H304" s="46" t="s">
        <v>29</v>
      </c>
      <c r="I304" s="55" t="s">
        <v>29</v>
      </c>
      <c r="J304" s="55" t="s">
        <v>29</v>
      </c>
      <c r="K304" s="55" t="s">
        <v>29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0</v>
      </c>
      <c r="R304" s="55">
        <v>0</v>
      </c>
      <c r="S304" s="55" t="s">
        <v>29</v>
      </c>
      <c r="T304" s="55" t="s">
        <v>29</v>
      </c>
      <c r="U304" s="55" t="s">
        <v>29</v>
      </c>
      <c r="V304" s="55" t="s">
        <v>29</v>
      </c>
      <c r="W304" s="55" t="s">
        <v>29</v>
      </c>
      <c r="X304" s="49" t="s">
        <v>606</v>
      </c>
    </row>
    <row r="305" spans="1:50" ht="47.25" x14ac:dyDescent="0.25">
      <c r="A305" s="50" t="s">
        <v>393</v>
      </c>
      <c r="B305" s="44" t="s">
        <v>607</v>
      </c>
      <c r="C305" s="53" t="s">
        <v>608</v>
      </c>
      <c r="D305" s="46" t="s">
        <v>29</v>
      </c>
      <c r="E305" s="47" t="s">
        <v>29</v>
      </c>
      <c r="F305" s="46">
        <v>0</v>
      </c>
      <c r="G305" s="55">
        <v>0</v>
      </c>
      <c r="H305" s="46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5">
        <v>0</v>
      </c>
      <c r="O305" s="55">
        <v>0</v>
      </c>
      <c r="P305" s="55">
        <v>0</v>
      </c>
      <c r="Q305" s="55">
        <v>0</v>
      </c>
      <c r="R305" s="55">
        <v>0</v>
      </c>
      <c r="S305" s="48">
        <f t="shared" ref="S305:W306" si="50">M305-F305</f>
        <v>0</v>
      </c>
      <c r="T305" s="48">
        <f t="shared" si="50"/>
        <v>0</v>
      </c>
      <c r="U305" s="48">
        <f t="shared" si="50"/>
        <v>0</v>
      </c>
      <c r="V305" s="48">
        <f t="shared" si="50"/>
        <v>0</v>
      </c>
      <c r="W305" s="48">
        <f t="shared" si="50"/>
        <v>0</v>
      </c>
      <c r="X305" s="49" t="s">
        <v>29</v>
      </c>
      <c r="Y305" s="16"/>
      <c r="Z305" s="16"/>
      <c r="AB305" s="16"/>
      <c r="AC305" s="16"/>
      <c r="AD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</row>
    <row r="306" spans="1:50" s="16" customFormat="1" ht="31.5" x14ac:dyDescent="0.25">
      <c r="A306" s="50" t="s">
        <v>393</v>
      </c>
      <c r="B306" s="44" t="s">
        <v>609</v>
      </c>
      <c r="C306" s="53" t="s">
        <v>610</v>
      </c>
      <c r="D306" s="46" t="s">
        <v>29</v>
      </c>
      <c r="E306" s="47" t="s">
        <v>29</v>
      </c>
      <c r="F306" s="46">
        <v>0</v>
      </c>
      <c r="G306" s="55">
        <v>0</v>
      </c>
      <c r="H306" s="46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5">
        <v>0</v>
      </c>
      <c r="O306" s="55">
        <v>0</v>
      </c>
      <c r="P306" s="55">
        <v>0</v>
      </c>
      <c r="Q306" s="55">
        <v>0</v>
      </c>
      <c r="R306" s="55">
        <v>0</v>
      </c>
      <c r="S306" s="48">
        <f t="shared" si="50"/>
        <v>0</v>
      </c>
      <c r="T306" s="48">
        <f t="shared" si="50"/>
        <v>0</v>
      </c>
      <c r="U306" s="48">
        <f t="shared" si="50"/>
        <v>0</v>
      </c>
      <c r="V306" s="48">
        <f t="shared" si="50"/>
        <v>0</v>
      </c>
      <c r="W306" s="48">
        <f t="shared" si="50"/>
        <v>0</v>
      </c>
      <c r="X306" s="49" t="s">
        <v>29</v>
      </c>
    </row>
    <row r="307" spans="1:50" s="16" customFormat="1" ht="31.5" x14ac:dyDescent="0.25">
      <c r="A307" s="50" t="s">
        <v>393</v>
      </c>
      <c r="B307" s="44" t="s">
        <v>611</v>
      </c>
      <c r="C307" s="53" t="s">
        <v>612</v>
      </c>
      <c r="D307" s="46" t="s">
        <v>29</v>
      </c>
      <c r="E307" s="47" t="s">
        <v>29</v>
      </c>
      <c r="F307" s="46" t="s">
        <v>29</v>
      </c>
      <c r="G307" s="55" t="s">
        <v>29</v>
      </c>
      <c r="H307" s="46" t="s">
        <v>29</v>
      </c>
      <c r="I307" s="55" t="s">
        <v>29</v>
      </c>
      <c r="J307" s="55" t="s">
        <v>29</v>
      </c>
      <c r="K307" s="55" t="s">
        <v>29</v>
      </c>
      <c r="L307" s="55">
        <v>0</v>
      </c>
      <c r="M307" s="55">
        <v>0</v>
      </c>
      <c r="N307" s="55">
        <v>0</v>
      </c>
      <c r="O307" s="55">
        <v>0</v>
      </c>
      <c r="P307" s="55">
        <v>0</v>
      </c>
      <c r="Q307" s="55">
        <v>0</v>
      </c>
      <c r="R307" s="55">
        <v>0</v>
      </c>
      <c r="S307" s="55" t="s">
        <v>29</v>
      </c>
      <c r="T307" s="55" t="s">
        <v>29</v>
      </c>
      <c r="U307" s="55" t="s">
        <v>29</v>
      </c>
      <c r="V307" s="55" t="s">
        <v>29</v>
      </c>
      <c r="W307" s="55" t="s">
        <v>29</v>
      </c>
      <c r="X307" s="49" t="s">
        <v>606</v>
      </c>
    </row>
    <row r="308" spans="1:50" s="16" customFormat="1" ht="64.5" customHeight="1" x14ac:dyDescent="0.25">
      <c r="A308" s="50" t="s">
        <v>393</v>
      </c>
      <c r="B308" s="44" t="s">
        <v>613</v>
      </c>
      <c r="C308" s="53" t="s">
        <v>614</v>
      </c>
      <c r="D308" s="46" t="s">
        <v>29</v>
      </c>
      <c r="E308" s="60" t="s">
        <v>29</v>
      </c>
      <c r="F308" s="48">
        <v>0</v>
      </c>
      <c r="G308" s="55">
        <v>0</v>
      </c>
      <c r="H308" s="48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5">
        <v>0</v>
      </c>
      <c r="O308" s="55">
        <v>0</v>
      </c>
      <c r="P308" s="55">
        <v>0</v>
      </c>
      <c r="Q308" s="55">
        <v>0</v>
      </c>
      <c r="R308" s="55">
        <v>0</v>
      </c>
      <c r="S308" s="48">
        <f t="shared" ref="S308:W327" si="51">M308-F308</f>
        <v>0</v>
      </c>
      <c r="T308" s="48">
        <f t="shared" si="51"/>
        <v>0</v>
      </c>
      <c r="U308" s="48">
        <f t="shared" si="51"/>
        <v>0</v>
      </c>
      <c r="V308" s="48">
        <f t="shared" si="51"/>
        <v>0</v>
      </c>
      <c r="W308" s="48">
        <f t="shared" si="51"/>
        <v>0</v>
      </c>
      <c r="X308" s="49" t="s">
        <v>29</v>
      </c>
    </row>
    <row r="309" spans="1:50" x14ac:dyDescent="0.25">
      <c r="A309" s="50" t="s">
        <v>393</v>
      </c>
      <c r="B309" s="44" t="s">
        <v>615</v>
      </c>
      <c r="C309" s="53" t="s">
        <v>616</v>
      </c>
      <c r="D309" s="46" t="s">
        <v>29</v>
      </c>
      <c r="E309" s="60" t="s">
        <v>29</v>
      </c>
      <c r="F309" s="46">
        <v>0</v>
      </c>
      <c r="G309" s="55">
        <v>0</v>
      </c>
      <c r="H309" s="46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5">
        <v>0</v>
      </c>
      <c r="O309" s="55">
        <v>0</v>
      </c>
      <c r="P309" s="55">
        <v>0</v>
      </c>
      <c r="Q309" s="55">
        <v>0</v>
      </c>
      <c r="R309" s="55">
        <v>0</v>
      </c>
      <c r="S309" s="48">
        <f t="shared" si="51"/>
        <v>0</v>
      </c>
      <c r="T309" s="48">
        <f t="shared" si="51"/>
        <v>0</v>
      </c>
      <c r="U309" s="48">
        <f t="shared" si="51"/>
        <v>0</v>
      </c>
      <c r="V309" s="48">
        <f t="shared" si="51"/>
        <v>0</v>
      </c>
      <c r="W309" s="48">
        <f t="shared" si="51"/>
        <v>0</v>
      </c>
      <c r="X309" s="49" t="s">
        <v>29</v>
      </c>
      <c r="Y309" s="16"/>
      <c r="Z309" s="16"/>
      <c r="AB309" s="16"/>
      <c r="AC309" s="16"/>
      <c r="AD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</row>
    <row r="310" spans="1:50" s="16" customFormat="1" ht="31.5" x14ac:dyDescent="0.25">
      <c r="A310" s="71" t="s">
        <v>393</v>
      </c>
      <c r="B310" s="72" t="s">
        <v>617</v>
      </c>
      <c r="C310" s="73" t="s">
        <v>618</v>
      </c>
      <c r="D310" s="46" t="s">
        <v>29</v>
      </c>
      <c r="E310" s="60" t="s">
        <v>29</v>
      </c>
      <c r="F310" s="48">
        <v>0</v>
      </c>
      <c r="G310" s="55">
        <v>0</v>
      </c>
      <c r="H310" s="48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5">
        <v>0</v>
      </c>
      <c r="O310" s="55">
        <v>0</v>
      </c>
      <c r="P310" s="55">
        <v>0</v>
      </c>
      <c r="Q310" s="55">
        <v>0</v>
      </c>
      <c r="R310" s="55">
        <v>0</v>
      </c>
      <c r="S310" s="48">
        <f t="shared" si="51"/>
        <v>0</v>
      </c>
      <c r="T310" s="48">
        <f t="shared" si="51"/>
        <v>0</v>
      </c>
      <c r="U310" s="48">
        <f t="shared" si="51"/>
        <v>0</v>
      </c>
      <c r="V310" s="48">
        <f t="shared" si="51"/>
        <v>0</v>
      </c>
      <c r="W310" s="48">
        <f t="shared" si="51"/>
        <v>0</v>
      </c>
      <c r="X310" s="49" t="s">
        <v>29</v>
      </c>
    </row>
    <row r="311" spans="1:50" s="16" customFormat="1" ht="31.5" x14ac:dyDescent="0.25">
      <c r="A311" s="71" t="s">
        <v>393</v>
      </c>
      <c r="B311" s="72" t="s">
        <v>619</v>
      </c>
      <c r="C311" s="73" t="s">
        <v>620</v>
      </c>
      <c r="D311" s="46" t="s">
        <v>29</v>
      </c>
      <c r="E311" s="60" t="s">
        <v>29</v>
      </c>
      <c r="F311" s="48">
        <v>0</v>
      </c>
      <c r="G311" s="55">
        <v>0</v>
      </c>
      <c r="H311" s="48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55">
        <v>0</v>
      </c>
      <c r="S311" s="48">
        <f t="shared" si="51"/>
        <v>0</v>
      </c>
      <c r="T311" s="48">
        <f t="shared" si="51"/>
        <v>0</v>
      </c>
      <c r="U311" s="48">
        <f t="shared" si="51"/>
        <v>0</v>
      </c>
      <c r="V311" s="48">
        <f t="shared" si="51"/>
        <v>0</v>
      </c>
      <c r="W311" s="48">
        <f t="shared" si="51"/>
        <v>0</v>
      </c>
      <c r="X311" s="49" t="s">
        <v>29</v>
      </c>
    </row>
    <row r="312" spans="1:50" s="16" customFormat="1" ht="47.25" x14ac:dyDescent="0.25">
      <c r="A312" s="71" t="s">
        <v>393</v>
      </c>
      <c r="B312" s="72" t="s">
        <v>621</v>
      </c>
      <c r="C312" s="73" t="s">
        <v>622</v>
      </c>
      <c r="D312" s="46" t="s">
        <v>29</v>
      </c>
      <c r="E312" s="60" t="s">
        <v>29</v>
      </c>
      <c r="F312" s="48">
        <v>0</v>
      </c>
      <c r="G312" s="55">
        <v>0</v>
      </c>
      <c r="H312" s="48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55">
        <v>0</v>
      </c>
      <c r="S312" s="48">
        <f t="shared" si="51"/>
        <v>0</v>
      </c>
      <c r="T312" s="48">
        <f t="shared" si="51"/>
        <v>0</v>
      </c>
      <c r="U312" s="48">
        <f t="shared" si="51"/>
        <v>0</v>
      </c>
      <c r="V312" s="48">
        <f t="shared" si="51"/>
        <v>0</v>
      </c>
      <c r="W312" s="48">
        <f t="shared" si="51"/>
        <v>0</v>
      </c>
      <c r="X312" s="49" t="s">
        <v>29</v>
      </c>
    </row>
    <row r="313" spans="1:50" s="16" customFormat="1" ht="31.5" x14ac:dyDescent="0.25">
      <c r="A313" s="71" t="s">
        <v>393</v>
      </c>
      <c r="B313" s="72" t="s">
        <v>623</v>
      </c>
      <c r="C313" s="73" t="s">
        <v>624</v>
      </c>
      <c r="D313" s="46" t="s">
        <v>29</v>
      </c>
      <c r="E313" s="60" t="s">
        <v>29</v>
      </c>
      <c r="F313" s="48">
        <v>0</v>
      </c>
      <c r="G313" s="55">
        <v>0</v>
      </c>
      <c r="H313" s="48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55">
        <v>0</v>
      </c>
      <c r="S313" s="48">
        <f t="shared" si="51"/>
        <v>0</v>
      </c>
      <c r="T313" s="48">
        <f t="shared" si="51"/>
        <v>0</v>
      </c>
      <c r="U313" s="48">
        <f t="shared" si="51"/>
        <v>0</v>
      </c>
      <c r="V313" s="48">
        <f t="shared" si="51"/>
        <v>0</v>
      </c>
      <c r="W313" s="48">
        <f t="shared" si="51"/>
        <v>0</v>
      </c>
      <c r="X313" s="49" t="s">
        <v>29</v>
      </c>
    </row>
    <row r="314" spans="1:50" s="16" customFormat="1" ht="31.5" x14ac:dyDescent="0.25">
      <c r="A314" s="71" t="s">
        <v>393</v>
      </c>
      <c r="B314" s="72" t="s">
        <v>625</v>
      </c>
      <c r="C314" s="73" t="s">
        <v>626</v>
      </c>
      <c r="D314" s="46" t="s">
        <v>29</v>
      </c>
      <c r="E314" s="60" t="s">
        <v>29</v>
      </c>
      <c r="F314" s="48">
        <v>0</v>
      </c>
      <c r="G314" s="55">
        <v>0</v>
      </c>
      <c r="H314" s="48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0</v>
      </c>
      <c r="R314" s="55">
        <v>0</v>
      </c>
      <c r="S314" s="48">
        <f t="shared" si="51"/>
        <v>0</v>
      </c>
      <c r="T314" s="48">
        <f t="shared" si="51"/>
        <v>0</v>
      </c>
      <c r="U314" s="48">
        <f t="shared" si="51"/>
        <v>0</v>
      </c>
      <c r="V314" s="48">
        <f t="shared" si="51"/>
        <v>0</v>
      </c>
      <c r="W314" s="48">
        <f t="shared" si="51"/>
        <v>0</v>
      </c>
      <c r="X314" s="49" t="s">
        <v>29</v>
      </c>
    </row>
    <row r="315" spans="1:50" s="16" customFormat="1" ht="31.5" x14ac:dyDescent="0.25">
      <c r="A315" s="71" t="s">
        <v>393</v>
      </c>
      <c r="B315" s="72" t="s">
        <v>627</v>
      </c>
      <c r="C315" s="73" t="s">
        <v>628</v>
      </c>
      <c r="D315" s="46" t="s">
        <v>29</v>
      </c>
      <c r="E315" s="60" t="s">
        <v>29</v>
      </c>
      <c r="F315" s="48">
        <v>0</v>
      </c>
      <c r="G315" s="55">
        <v>0</v>
      </c>
      <c r="H315" s="48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5">
        <v>0</v>
      </c>
      <c r="O315" s="55">
        <v>0</v>
      </c>
      <c r="P315" s="55">
        <v>0</v>
      </c>
      <c r="Q315" s="55">
        <v>0</v>
      </c>
      <c r="R315" s="55">
        <v>0</v>
      </c>
      <c r="S315" s="48">
        <f t="shared" si="51"/>
        <v>0</v>
      </c>
      <c r="T315" s="48">
        <f t="shared" si="51"/>
        <v>0</v>
      </c>
      <c r="U315" s="48">
        <f t="shared" si="51"/>
        <v>0</v>
      </c>
      <c r="V315" s="48">
        <f t="shared" si="51"/>
        <v>0</v>
      </c>
      <c r="W315" s="48">
        <f t="shared" si="51"/>
        <v>0</v>
      </c>
      <c r="X315" s="49" t="s">
        <v>29</v>
      </c>
    </row>
    <row r="316" spans="1:50" s="16" customFormat="1" ht="31.5" x14ac:dyDescent="0.25">
      <c r="A316" s="71" t="s">
        <v>393</v>
      </c>
      <c r="B316" s="72" t="s">
        <v>629</v>
      </c>
      <c r="C316" s="73" t="s">
        <v>630</v>
      </c>
      <c r="D316" s="46" t="s">
        <v>29</v>
      </c>
      <c r="E316" s="60" t="s">
        <v>29</v>
      </c>
      <c r="F316" s="48">
        <v>0</v>
      </c>
      <c r="G316" s="55">
        <v>0</v>
      </c>
      <c r="H316" s="48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0</v>
      </c>
      <c r="R316" s="55">
        <v>0</v>
      </c>
      <c r="S316" s="48">
        <f t="shared" si="51"/>
        <v>0</v>
      </c>
      <c r="T316" s="48">
        <f t="shared" si="51"/>
        <v>0</v>
      </c>
      <c r="U316" s="48">
        <f t="shared" si="51"/>
        <v>0</v>
      </c>
      <c r="V316" s="48">
        <f t="shared" si="51"/>
        <v>0</v>
      </c>
      <c r="W316" s="48">
        <f t="shared" si="51"/>
        <v>0</v>
      </c>
      <c r="X316" s="49" t="s">
        <v>29</v>
      </c>
    </row>
    <row r="317" spans="1:50" s="16" customFormat="1" ht="31.5" x14ac:dyDescent="0.25">
      <c r="A317" s="71" t="s">
        <v>393</v>
      </c>
      <c r="B317" s="72" t="s">
        <v>631</v>
      </c>
      <c r="C317" s="73" t="s">
        <v>632</v>
      </c>
      <c r="D317" s="46" t="s">
        <v>29</v>
      </c>
      <c r="E317" s="60" t="s">
        <v>29</v>
      </c>
      <c r="F317" s="48">
        <v>0</v>
      </c>
      <c r="G317" s="55">
        <v>0</v>
      </c>
      <c r="H317" s="48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5">
        <v>0</v>
      </c>
      <c r="O317" s="55">
        <v>0</v>
      </c>
      <c r="P317" s="55">
        <v>0</v>
      </c>
      <c r="Q317" s="55">
        <v>0</v>
      </c>
      <c r="R317" s="55">
        <v>0</v>
      </c>
      <c r="S317" s="48">
        <f t="shared" si="51"/>
        <v>0</v>
      </c>
      <c r="T317" s="48">
        <f t="shared" si="51"/>
        <v>0</v>
      </c>
      <c r="U317" s="48">
        <f t="shared" si="51"/>
        <v>0</v>
      </c>
      <c r="V317" s="48">
        <f t="shared" si="51"/>
        <v>0</v>
      </c>
      <c r="W317" s="48">
        <f t="shared" si="51"/>
        <v>0</v>
      </c>
      <c r="X317" s="49" t="s">
        <v>29</v>
      </c>
    </row>
    <row r="318" spans="1:50" s="16" customFormat="1" ht="31.5" x14ac:dyDescent="0.25">
      <c r="A318" s="71" t="s">
        <v>393</v>
      </c>
      <c r="B318" s="72" t="s">
        <v>633</v>
      </c>
      <c r="C318" s="73" t="s">
        <v>634</v>
      </c>
      <c r="D318" s="46" t="s">
        <v>29</v>
      </c>
      <c r="E318" s="60" t="s">
        <v>29</v>
      </c>
      <c r="F318" s="48">
        <v>0</v>
      </c>
      <c r="G318" s="55">
        <v>0</v>
      </c>
      <c r="H318" s="48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5">
        <v>0</v>
      </c>
      <c r="O318" s="55">
        <v>0</v>
      </c>
      <c r="P318" s="55">
        <v>0</v>
      </c>
      <c r="Q318" s="55">
        <v>0</v>
      </c>
      <c r="R318" s="55">
        <v>0</v>
      </c>
      <c r="S318" s="48">
        <f t="shared" si="51"/>
        <v>0</v>
      </c>
      <c r="T318" s="48">
        <f t="shared" si="51"/>
        <v>0</v>
      </c>
      <c r="U318" s="48">
        <f t="shared" si="51"/>
        <v>0</v>
      </c>
      <c r="V318" s="48">
        <f t="shared" si="51"/>
        <v>0</v>
      </c>
      <c r="W318" s="48">
        <f t="shared" si="51"/>
        <v>0</v>
      </c>
      <c r="X318" s="49" t="s">
        <v>29</v>
      </c>
    </row>
    <row r="319" spans="1:50" s="16" customFormat="1" ht="31.5" x14ac:dyDescent="0.25">
      <c r="A319" s="71" t="s">
        <v>393</v>
      </c>
      <c r="B319" s="72" t="s">
        <v>635</v>
      </c>
      <c r="C319" s="73" t="s">
        <v>636</v>
      </c>
      <c r="D319" s="46" t="s">
        <v>29</v>
      </c>
      <c r="E319" s="60" t="s">
        <v>29</v>
      </c>
      <c r="F319" s="48">
        <v>0</v>
      </c>
      <c r="G319" s="55">
        <v>0</v>
      </c>
      <c r="H319" s="48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5">
        <v>0</v>
      </c>
      <c r="O319" s="55">
        <v>0</v>
      </c>
      <c r="P319" s="55">
        <v>0</v>
      </c>
      <c r="Q319" s="55">
        <v>0</v>
      </c>
      <c r="R319" s="55">
        <v>0</v>
      </c>
      <c r="S319" s="48">
        <f t="shared" si="51"/>
        <v>0</v>
      </c>
      <c r="T319" s="48">
        <f t="shared" si="51"/>
        <v>0</v>
      </c>
      <c r="U319" s="48">
        <f t="shared" si="51"/>
        <v>0</v>
      </c>
      <c r="V319" s="48">
        <f t="shared" si="51"/>
        <v>0</v>
      </c>
      <c r="W319" s="48">
        <f t="shared" si="51"/>
        <v>0</v>
      </c>
      <c r="X319" s="49" t="s">
        <v>29</v>
      </c>
    </row>
    <row r="320" spans="1:50" s="16" customFormat="1" ht="31.5" x14ac:dyDescent="0.25">
      <c r="A320" s="71" t="s">
        <v>393</v>
      </c>
      <c r="B320" s="72" t="s">
        <v>637</v>
      </c>
      <c r="C320" s="73" t="s">
        <v>638</v>
      </c>
      <c r="D320" s="46" t="s">
        <v>29</v>
      </c>
      <c r="E320" s="60" t="s">
        <v>29</v>
      </c>
      <c r="F320" s="48">
        <v>0</v>
      </c>
      <c r="G320" s="55">
        <v>0</v>
      </c>
      <c r="H320" s="48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5">
        <v>0</v>
      </c>
      <c r="O320" s="55">
        <v>0</v>
      </c>
      <c r="P320" s="55">
        <v>0</v>
      </c>
      <c r="Q320" s="55">
        <v>0</v>
      </c>
      <c r="R320" s="55">
        <v>0</v>
      </c>
      <c r="S320" s="48">
        <f t="shared" si="51"/>
        <v>0</v>
      </c>
      <c r="T320" s="48">
        <f t="shared" si="51"/>
        <v>0</v>
      </c>
      <c r="U320" s="48">
        <f t="shared" si="51"/>
        <v>0</v>
      </c>
      <c r="V320" s="48">
        <f t="shared" si="51"/>
        <v>0</v>
      </c>
      <c r="W320" s="48">
        <f t="shared" si="51"/>
        <v>0</v>
      </c>
      <c r="X320" s="49" t="s">
        <v>29</v>
      </c>
    </row>
    <row r="321" spans="1:24" s="16" customFormat="1" ht="47.25" x14ac:dyDescent="0.25">
      <c r="A321" s="71" t="s">
        <v>393</v>
      </c>
      <c r="B321" s="72" t="s">
        <v>639</v>
      </c>
      <c r="C321" s="73" t="s">
        <v>640</v>
      </c>
      <c r="D321" s="46" t="s">
        <v>29</v>
      </c>
      <c r="E321" s="60" t="s">
        <v>29</v>
      </c>
      <c r="F321" s="48">
        <v>0</v>
      </c>
      <c r="G321" s="55">
        <v>0</v>
      </c>
      <c r="H321" s="48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5">
        <v>0</v>
      </c>
      <c r="O321" s="55">
        <v>0</v>
      </c>
      <c r="P321" s="55">
        <v>0</v>
      </c>
      <c r="Q321" s="55">
        <v>0</v>
      </c>
      <c r="R321" s="55">
        <v>0</v>
      </c>
      <c r="S321" s="48">
        <f t="shared" si="51"/>
        <v>0</v>
      </c>
      <c r="T321" s="48">
        <f t="shared" si="51"/>
        <v>0</v>
      </c>
      <c r="U321" s="48">
        <f t="shared" si="51"/>
        <v>0</v>
      </c>
      <c r="V321" s="48">
        <f t="shared" si="51"/>
        <v>0</v>
      </c>
      <c r="W321" s="48">
        <f t="shared" si="51"/>
        <v>0</v>
      </c>
      <c r="X321" s="49" t="s">
        <v>29</v>
      </c>
    </row>
    <row r="322" spans="1:24" s="16" customFormat="1" x14ac:dyDescent="0.25">
      <c r="A322" s="71" t="s">
        <v>393</v>
      </c>
      <c r="B322" s="72" t="s">
        <v>641</v>
      </c>
      <c r="C322" s="73" t="s">
        <v>642</v>
      </c>
      <c r="D322" s="46" t="s">
        <v>29</v>
      </c>
      <c r="E322" s="60" t="s">
        <v>29</v>
      </c>
      <c r="F322" s="48">
        <v>0</v>
      </c>
      <c r="G322" s="55">
        <v>0</v>
      </c>
      <c r="H322" s="48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5">
        <v>0</v>
      </c>
      <c r="O322" s="55">
        <v>0</v>
      </c>
      <c r="P322" s="55">
        <v>0</v>
      </c>
      <c r="Q322" s="55">
        <v>0</v>
      </c>
      <c r="R322" s="55">
        <v>0</v>
      </c>
      <c r="S322" s="48">
        <f t="shared" si="51"/>
        <v>0</v>
      </c>
      <c r="T322" s="48">
        <f t="shared" si="51"/>
        <v>0</v>
      </c>
      <c r="U322" s="48">
        <f t="shared" si="51"/>
        <v>0</v>
      </c>
      <c r="V322" s="48">
        <f t="shared" si="51"/>
        <v>0</v>
      </c>
      <c r="W322" s="48">
        <f t="shared" si="51"/>
        <v>0</v>
      </c>
      <c r="X322" s="49" t="s">
        <v>29</v>
      </c>
    </row>
    <row r="323" spans="1:24" s="16" customFormat="1" ht="31.5" x14ac:dyDescent="0.25">
      <c r="A323" s="71" t="s">
        <v>393</v>
      </c>
      <c r="B323" s="72" t="s">
        <v>643</v>
      </c>
      <c r="C323" s="73" t="s">
        <v>644</v>
      </c>
      <c r="D323" s="46" t="s">
        <v>29</v>
      </c>
      <c r="E323" s="60" t="s">
        <v>29</v>
      </c>
      <c r="F323" s="48">
        <v>0</v>
      </c>
      <c r="G323" s="55">
        <v>0</v>
      </c>
      <c r="H323" s="48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5">
        <v>0</v>
      </c>
      <c r="O323" s="55">
        <v>0</v>
      </c>
      <c r="P323" s="55">
        <v>0</v>
      </c>
      <c r="Q323" s="55">
        <v>0</v>
      </c>
      <c r="R323" s="55">
        <v>0</v>
      </c>
      <c r="S323" s="48">
        <f t="shared" si="51"/>
        <v>0</v>
      </c>
      <c r="T323" s="48">
        <f t="shared" si="51"/>
        <v>0</v>
      </c>
      <c r="U323" s="48">
        <f t="shared" si="51"/>
        <v>0</v>
      </c>
      <c r="V323" s="48">
        <f t="shared" si="51"/>
        <v>0</v>
      </c>
      <c r="W323" s="48">
        <f t="shared" si="51"/>
        <v>0</v>
      </c>
      <c r="X323" s="49" t="s">
        <v>29</v>
      </c>
    </row>
    <row r="324" spans="1:24" s="16" customFormat="1" ht="47.25" x14ac:dyDescent="0.25">
      <c r="A324" s="71" t="s">
        <v>393</v>
      </c>
      <c r="B324" s="72" t="s">
        <v>645</v>
      </c>
      <c r="C324" s="73" t="s">
        <v>646</v>
      </c>
      <c r="D324" s="46" t="s">
        <v>29</v>
      </c>
      <c r="E324" s="60" t="s">
        <v>29</v>
      </c>
      <c r="F324" s="48">
        <v>0</v>
      </c>
      <c r="G324" s="55">
        <v>0</v>
      </c>
      <c r="H324" s="48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5">
        <v>0</v>
      </c>
      <c r="O324" s="55">
        <v>0</v>
      </c>
      <c r="P324" s="55">
        <v>0</v>
      </c>
      <c r="Q324" s="55">
        <v>0</v>
      </c>
      <c r="R324" s="55">
        <v>0</v>
      </c>
      <c r="S324" s="48">
        <f t="shared" si="51"/>
        <v>0</v>
      </c>
      <c r="T324" s="48">
        <f t="shared" si="51"/>
        <v>0</v>
      </c>
      <c r="U324" s="48">
        <f t="shared" si="51"/>
        <v>0</v>
      </c>
      <c r="V324" s="48">
        <f t="shared" si="51"/>
        <v>0</v>
      </c>
      <c r="W324" s="48">
        <f t="shared" si="51"/>
        <v>0</v>
      </c>
      <c r="X324" s="49" t="s">
        <v>29</v>
      </c>
    </row>
    <row r="325" spans="1:24" s="16" customFormat="1" x14ac:dyDescent="0.25">
      <c r="A325" s="71" t="s">
        <v>393</v>
      </c>
      <c r="B325" s="72" t="s">
        <v>647</v>
      </c>
      <c r="C325" s="73" t="s">
        <v>648</v>
      </c>
      <c r="D325" s="46" t="s">
        <v>29</v>
      </c>
      <c r="E325" s="60" t="s">
        <v>29</v>
      </c>
      <c r="F325" s="48">
        <v>0</v>
      </c>
      <c r="G325" s="55">
        <v>0</v>
      </c>
      <c r="H325" s="48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0</v>
      </c>
      <c r="R325" s="55">
        <v>0</v>
      </c>
      <c r="S325" s="48">
        <f t="shared" si="51"/>
        <v>0</v>
      </c>
      <c r="T325" s="48">
        <f t="shared" si="51"/>
        <v>0</v>
      </c>
      <c r="U325" s="48">
        <f t="shared" si="51"/>
        <v>0</v>
      </c>
      <c r="V325" s="48">
        <f t="shared" si="51"/>
        <v>0</v>
      </c>
      <c r="W325" s="48">
        <f t="shared" si="51"/>
        <v>0</v>
      </c>
      <c r="X325" s="49" t="s">
        <v>29</v>
      </c>
    </row>
    <row r="326" spans="1:24" s="16" customFormat="1" ht="31.5" x14ac:dyDescent="0.25">
      <c r="A326" s="71" t="s">
        <v>393</v>
      </c>
      <c r="B326" s="72" t="s">
        <v>649</v>
      </c>
      <c r="C326" s="73" t="s">
        <v>650</v>
      </c>
      <c r="D326" s="46" t="s">
        <v>29</v>
      </c>
      <c r="E326" s="60" t="s">
        <v>29</v>
      </c>
      <c r="F326" s="48">
        <v>0</v>
      </c>
      <c r="G326" s="55">
        <v>0</v>
      </c>
      <c r="H326" s="48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5">
        <v>0</v>
      </c>
      <c r="O326" s="55">
        <v>0</v>
      </c>
      <c r="P326" s="55">
        <v>0</v>
      </c>
      <c r="Q326" s="55">
        <v>0</v>
      </c>
      <c r="R326" s="55">
        <v>0</v>
      </c>
      <c r="S326" s="48">
        <f t="shared" si="51"/>
        <v>0</v>
      </c>
      <c r="T326" s="48">
        <f t="shared" si="51"/>
        <v>0</v>
      </c>
      <c r="U326" s="48">
        <f t="shared" si="51"/>
        <v>0</v>
      </c>
      <c r="V326" s="48">
        <f t="shared" si="51"/>
        <v>0</v>
      </c>
      <c r="W326" s="48">
        <f t="shared" si="51"/>
        <v>0</v>
      </c>
      <c r="X326" s="49" t="s">
        <v>29</v>
      </c>
    </row>
    <row r="327" spans="1:24" s="16" customFormat="1" ht="31.5" x14ac:dyDescent="0.25">
      <c r="A327" s="71" t="s">
        <v>393</v>
      </c>
      <c r="B327" s="72" t="s">
        <v>651</v>
      </c>
      <c r="C327" s="73" t="s">
        <v>652</v>
      </c>
      <c r="D327" s="46" t="s">
        <v>29</v>
      </c>
      <c r="E327" s="60" t="s">
        <v>29</v>
      </c>
      <c r="F327" s="48">
        <v>0</v>
      </c>
      <c r="G327" s="55">
        <v>0</v>
      </c>
      <c r="H327" s="48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5">
        <v>0</v>
      </c>
      <c r="O327" s="55">
        <v>0</v>
      </c>
      <c r="P327" s="55">
        <v>0</v>
      </c>
      <c r="Q327" s="55">
        <v>0</v>
      </c>
      <c r="R327" s="55">
        <v>0</v>
      </c>
      <c r="S327" s="48">
        <f t="shared" si="51"/>
        <v>0</v>
      </c>
      <c r="T327" s="48">
        <f t="shared" si="51"/>
        <v>0</v>
      </c>
      <c r="U327" s="48">
        <f t="shared" si="51"/>
        <v>0</v>
      </c>
      <c r="V327" s="48">
        <f t="shared" si="51"/>
        <v>0</v>
      </c>
      <c r="W327" s="48">
        <f t="shared" si="51"/>
        <v>0</v>
      </c>
      <c r="X327" s="49" t="s">
        <v>29</v>
      </c>
    </row>
    <row r="328" spans="1:24" s="16" customFormat="1" ht="47.25" x14ac:dyDescent="0.25">
      <c r="A328" s="71" t="s">
        <v>393</v>
      </c>
      <c r="B328" s="72" t="s">
        <v>653</v>
      </c>
      <c r="C328" s="73" t="s">
        <v>654</v>
      </c>
      <c r="D328" s="73" t="s">
        <v>29</v>
      </c>
      <c r="E328" s="60" t="s">
        <v>29</v>
      </c>
      <c r="F328" s="48" t="s">
        <v>29</v>
      </c>
      <c r="G328" s="55" t="s">
        <v>29</v>
      </c>
      <c r="H328" s="48" t="s">
        <v>29</v>
      </c>
      <c r="I328" s="55" t="s">
        <v>29</v>
      </c>
      <c r="J328" s="55" t="s">
        <v>29</v>
      </c>
      <c r="K328" s="55" t="s">
        <v>29</v>
      </c>
      <c r="L328" s="55">
        <v>0</v>
      </c>
      <c r="M328" s="55">
        <v>0</v>
      </c>
      <c r="N328" s="55">
        <v>0</v>
      </c>
      <c r="O328" s="55">
        <v>0</v>
      </c>
      <c r="P328" s="55">
        <v>0</v>
      </c>
      <c r="Q328" s="55">
        <v>0</v>
      </c>
      <c r="R328" s="55">
        <v>0</v>
      </c>
      <c r="S328" s="55" t="s">
        <v>29</v>
      </c>
      <c r="T328" s="55" t="s">
        <v>29</v>
      </c>
      <c r="U328" s="55" t="s">
        <v>29</v>
      </c>
      <c r="V328" s="55" t="s">
        <v>29</v>
      </c>
      <c r="W328" s="55" t="s">
        <v>29</v>
      </c>
      <c r="X328" s="49" t="s">
        <v>655</v>
      </c>
    </row>
    <row r="329" spans="1:24" s="16" customFormat="1" ht="78.75" x14ac:dyDescent="0.25">
      <c r="A329" s="71" t="s">
        <v>393</v>
      </c>
      <c r="B329" s="72" t="s">
        <v>656</v>
      </c>
      <c r="C329" s="74" t="s">
        <v>657</v>
      </c>
      <c r="D329" s="73" t="s">
        <v>29</v>
      </c>
      <c r="E329" s="60" t="s">
        <v>29</v>
      </c>
      <c r="F329" s="48" t="s">
        <v>29</v>
      </c>
      <c r="G329" s="55" t="s">
        <v>29</v>
      </c>
      <c r="H329" s="48" t="s">
        <v>29</v>
      </c>
      <c r="I329" s="55" t="s">
        <v>29</v>
      </c>
      <c r="J329" s="55" t="s">
        <v>29</v>
      </c>
      <c r="K329" s="55" t="s">
        <v>29</v>
      </c>
      <c r="L329" s="55">
        <v>0</v>
      </c>
      <c r="M329" s="55">
        <v>0</v>
      </c>
      <c r="N329" s="55">
        <v>0</v>
      </c>
      <c r="O329" s="55">
        <v>0</v>
      </c>
      <c r="P329" s="55">
        <v>0</v>
      </c>
      <c r="Q329" s="55">
        <v>0</v>
      </c>
      <c r="R329" s="55">
        <v>0</v>
      </c>
      <c r="S329" s="55" t="s">
        <v>29</v>
      </c>
      <c r="T329" s="55" t="s">
        <v>29</v>
      </c>
      <c r="U329" s="55" t="s">
        <v>29</v>
      </c>
      <c r="V329" s="55" t="s">
        <v>29</v>
      </c>
      <c r="W329" s="55" t="s">
        <v>29</v>
      </c>
      <c r="X329" s="49" t="s">
        <v>658</v>
      </c>
    </row>
    <row r="330" spans="1:24" s="16" customFormat="1" ht="78.75" x14ac:dyDescent="0.25">
      <c r="A330" s="71" t="s">
        <v>393</v>
      </c>
      <c r="B330" s="72" t="s">
        <v>659</v>
      </c>
      <c r="C330" s="74" t="s">
        <v>660</v>
      </c>
      <c r="D330" s="73" t="s">
        <v>29</v>
      </c>
      <c r="E330" s="60" t="s">
        <v>29</v>
      </c>
      <c r="F330" s="48" t="s">
        <v>29</v>
      </c>
      <c r="G330" s="55" t="s">
        <v>29</v>
      </c>
      <c r="H330" s="48" t="s">
        <v>29</v>
      </c>
      <c r="I330" s="55" t="s">
        <v>29</v>
      </c>
      <c r="J330" s="55" t="s">
        <v>29</v>
      </c>
      <c r="K330" s="55" t="s">
        <v>29</v>
      </c>
      <c r="L330" s="55">
        <v>0</v>
      </c>
      <c r="M330" s="55">
        <v>0</v>
      </c>
      <c r="N330" s="55">
        <v>0</v>
      </c>
      <c r="O330" s="55">
        <v>0</v>
      </c>
      <c r="P330" s="55">
        <v>0</v>
      </c>
      <c r="Q330" s="55">
        <v>0</v>
      </c>
      <c r="R330" s="55">
        <v>0</v>
      </c>
      <c r="S330" s="55" t="s">
        <v>29</v>
      </c>
      <c r="T330" s="55" t="s">
        <v>29</v>
      </c>
      <c r="U330" s="55" t="s">
        <v>29</v>
      </c>
      <c r="V330" s="55" t="s">
        <v>29</v>
      </c>
      <c r="W330" s="55" t="s">
        <v>29</v>
      </c>
      <c r="X330" s="49" t="s">
        <v>661</v>
      </c>
    </row>
    <row r="331" spans="1:24" s="16" customFormat="1" ht="47.25" x14ac:dyDescent="0.25">
      <c r="A331" s="71" t="s">
        <v>393</v>
      </c>
      <c r="B331" s="72" t="s">
        <v>662</v>
      </c>
      <c r="C331" s="74" t="s">
        <v>663</v>
      </c>
      <c r="D331" s="73" t="s">
        <v>29</v>
      </c>
      <c r="E331" s="60" t="s">
        <v>29</v>
      </c>
      <c r="F331" s="48" t="s">
        <v>29</v>
      </c>
      <c r="G331" s="55" t="s">
        <v>29</v>
      </c>
      <c r="H331" s="48" t="s">
        <v>29</v>
      </c>
      <c r="I331" s="55" t="s">
        <v>29</v>
      </c>
      <c r="J331" s="55" t="s">
        <v>29</v>
      </c>
      <c r="K331" s="55" t="s">
        <v>29</v>
      </c>
      <c r="L331" s="55">
        <v>0</v>
      </c>
      <c r="M331" s="55">
        <v>0</v>
      </c>
      <c r="N331" s="55">
        <v>0</v>
      </c>
      <c r="O331" s="55">
        <v>0</v>
      </c>
      <c r="P331" s="55">
        <v>0</v>
      </c>
      <c r="Q331" s="55">
        <v>0</v>
      </c>
      <c r="R331" s="55">
        <v>0</v>
      </c>
      <c r="S331" s="55" t="s">
        <v>29</v>
      </c>
      <c r="T331" s="55" t="s">
        <v>29</v>
      </c>
      <c r="U331" s="55" t="s">
        <v>29</v>
      </c>
      <c r="V331" s="55" t="s">
        <v>29</v>
      </c>
      <c r="W331" s="55" t="s">
        <v>29</v>
      </c>
      <c r="X331" s="49" t="s">
        <v>664</v>
      </c>
    </row>
    <row r="332" spans="1:24" s="16" customFormat="1" ht="47.25" x14ac:dyDescent="0.25">
      <c r="A332" s="71" t="s">
        <v>393</v>
      </c>
      <c r="B332" s="72" t="s">
        <v>665</v>
      </c>
      <c r="C332" s="74" t="s">
        <v>666</v>
      </c>
      <c r="D332" s="73" t="s">
        <v>29</v>
      </c>
      <c r="E332" s="60" t="s">
        <v>29</v>
      </c>
      <c r="F332" s="48" t="s">
        <v>29</v>
      </c>
      <c r="G332" s="55" t="s">
        <v>29</v>
      </c>
      <c r="H332" s="48" t="s">
        <v>29</v>
      </c>
      <c r="I332" s="55" t="s">
        <v>29</v>
      </c>
      <c r="J332" s="55" t="s">
        <v>29</v>
      </c>
      <c r="K332" s="55" t="s">
        <v>29</v>
      </c>
      <c r="L332" s="55">
        <v>0</v>
      </c>
      <c r="M332" s="55">
        <v>0</v>
      </c>
      <c r="N332" s="55">
        <v>0</v>
      </c>
      <c r="O332" s="55">
        <v>0</v>
      </c>
      <c r="P332" s="55">
        <v>0</v>
      </c>
      <c r="Q332" s="55">
        <v>0</v>
      </c>
      <c r="R332" s="55">
        <v>0</v>
      </c>
      <c r="S332" s="55" t="s">
        <v>29</v>
      </c>
      <c r="T332" s="55" t="s">
        <v>29</v>
      </c>
      <c r="U332" s="55" t="s">
        <v>29</v>
      </c>
      <c r="V332" s="55" t="s">
        <v>29</v>
      </c>
      <c r="W332" s="55" t="s">
        <v>29</v>
      </c>
      <c r="X332" s="49" t="s">
        <v>667</v>
      </c>
    </row>
    <row r="333" spans="1:24" s="16" customFormat="1" ht="47.25" x14ac:dyDescent="0.25">
      <c r="A333" s="71" t="s">
        <v>393</v>
      </c>
      <c r="B333" s="72" t="s">
        <v>668</v>
      </c>
      <c r="C333" s="74" t="s">
        <v>669</v>
      </c>
      <c r="D333" s="73" t="s">
        <v>29</v>
      </c>
      <c r="E333" s="60" t="s">
        <v>29</v>
      </c>
      <c r="F333" s="48" t="s">
        <v>29</v>
      </c>
      <c r="G333" s="55" t="s">
        <v>29</v>
      </c>
      <c r="H333" s="48" t="s">
        <v>29</v>
      </c>
      <c r="I333" s="55" t="s">
        <v>29</v>
      </c>
      <c r="J333" s="55" t="s">
        <v>29</v>
      </c>
      <c r="K333" s="55" t="s">
        <v>29</v>
      </c>
      <c r="L333" s="55">
        <v>0</v>
      </c>
      <c r="M333" s="55">
        <v>0</v>
      </c>
      <c r="N333" s="55">
        <v>0</v>
      </c>
      <c r="O333" s="55">
        <v>0</v>
      </c>
      <c r="P333" s="55">
        <v>0</v>
      </c>
      <c r="Q333" s="55">
        <v>0</v>
      </c>
      <c r="R333" s="55">
        <v>0</v>
      </c>
      <c r="S333" s="55" t="s">
        <v>29</v>
      </c>
      <c r="T333" s="55" t="s">
        <v>29</v>
      </c>
      <c r="U333" s="55" t="s">
        <v>29</v>
      </c>
      <c r="V333" s="55" t="s">
        <v>29</v>
      </c>
      <c r="W333" s="55" t="s">
        <v>29</v>
      </c>
      <c r="X333" s="49" t="s">
        <v>664</v>
      </c>
    </row>
    <row r="334" spans="1:24" s="16" customFormat="1" ht="47.25" x14ac:dyDescent="0.25">
      <c r="A334" s="71" t="s">
        <v>393</v>
      </c>
      <c r="B334" s="72" t="s">
        <v>670</v>
      </c>
      <c r="C334" s="74" t="s">
        <v>671</v>
      </c>
      <c r="D334" s="73" t="s">
        <v>29</v>
      </c>
      <c r="E334" s="60" t="s">
        <v>29</v>
      </c>
      <c r="F334" s="48" t="s">
        <v>29</v>
      </c>
      <c r="G334" s="55" t="s">
        <v>29</v>
      </c>
      <c r="H334" s="48" t="s">
        <v>29</v>
      </c>
      <c r="I334" s="55" t="s">
        <v>29</v>
      </c>
      <c r="J334" s="55" t="s">
        <v>29</v>
      </c>
      <c r="K334" s="55" t="s">
        <v>29</v>
      </c>
      <c r="L334" s="55">
        <v>0</v>
      </c>
      <c r="M334" s="55">
        <v>0</v>
      </c>
      <c r="N334" s="55">
        <v>0</v>
      </c>
      <c r="O334" s="55">
        <v>0</v>
      </c>
      <c r="P334" s="55">
        <v>0</v>
      </c>
      <c r="Q334" s="55">
        <v>0</v>
      </c>
      <c r="R334" s="55">
        <v>0</v>
      </c>
      <c r="S334" s="55" t="s">
        <v>29</v>
      </c>
      <c r="T334" s="55" t="s">
        <v>29</v>
      </c>
      <c r="U334" s="55" t="s">
        <v>29</v>
      </c>
      <c r="V334" s="55" t="s">
        <v>29</v>
      </c>
      <c r="W334" s="55" t="s">
        <v>29</v>
      </c>
      <c r="X334" s="49" t="s">
        <v>664</v>
      </c>
    </row>
    <row r="335" spans="1:24" s="16" customFormat="1" ht="47.25" x14ac:dyDescent="0.25">
      <c r="A335" s="71" t="s">
        <v>393</v>
      </c>
      <c r="B335" s="72" t="s">
        <v>672</v>
      </c>
      <c r="C335" s="74" t="s">
        <v>673</v>
      </c>
      <c r="D335" s="73" t="s">
        <v>29</v>
      </c>
      <c r="E335" s="60" t="s">
        <v>29</v>
      </c>
      <c r="F335" s="48" t="s">
        <v>29</v>
      </c>
      <c r="G335" s="55" t="s">
        <v>29</v>
      </c>
      <c r="H335" s="48" t="s">
        <v>29</v>
      </c>
      <c r="I335" s="55" t="s">
        <v>29</v>
      </c>
      <c r="J335" s="55" t="s">
        <v>29</v>
      </c>
      <c r="K335" s="55" t="s">
        <v>29</v>
      </c>
      <c r="L335" s="55">
        <v>0</v>
      </c>
      <c r="M335" s="55">
        <v>0</v>
      </c>
      <c r="N335" s="55">
        <v>0</v>
      </c>
      <c r="O335" s="55">
        <v>0</v>
      </c>
      <c r="P335" s="55">
        <v>0</v>
      </c>
      <c r="Q335" s="55">
        <v>0</v>
      </c>
      <c r="R335" s="55">
        <v>0</v>
      </c>
      <c r="S335" s="55" t="s">
        <v>29</v>
      </c>
      <c r="T335" s="55" t="s">
        <v>29</v>
      </c>
      <c r="U335" s="55" t="s">
        <v>29</v>
      </c>
      <c r="V335" s="55" t="s">
        <v>29</v>
      </c>
      <c r="W335" s="55" t="s">
        <v>29</v>
      </c>
      <c r="X335" s="49" t="s">
        <v>664</v>
      </c>
    </row>
    <row r="336" spans="1:24" s="16" customFormat="1" ht="47.25" x14ac:dyDescent="0.25">
      <c r="A336" s="71" t="s">
        <v>393</v>
      </c>
      <c r="B336" s="72" t="s">
        <v>674</v>
      </c>
      <c r="C336" s="74" t="s">
        <v>675</v>
      </c>
      <c r="D336" s="73" t="s">
        <v>29</v>
      </c>
      <c r="E336" s="60" t="s">
        <v>29</v>
      </c>
      <c r="F336" s="48" t="s">
        <v>29</v>
      </c>
      <c r="G336" s="55" t="s">
        <v>29</v>
      </c>
      <c r="H336" s="48" t="s">
        <v>29</v>
      </c>
      <c r="I336" s="55" t="s">
        <v>29</v>
      </c>
      <c r="J336" s="55" t="s">
        <v>29</v>
      </c>
      <c r="K336" s="55" t="s">
        <v>29</v>
      </c>
      <c r="L336" s="55">
        <v>0</v>
      </c>
      <c r="M336" s="55">
        <v>0</v>
      </c>
      <c r="N336" s="55">
        <v>0</v>
      </c>
      <c r="O336" s="55">
        <v>0</v>
      </c>
      <c r="P336" s="55">
        <v>0</v>
      </c>
      <c r="Q336" s="55">
        <v>0</v>
      </c>
      <c r="R336" s="55">
        <v>0</v>
      </c>
      <c r="S336" s="55" t="s">
        <v>29</v>
      </c>
      <c r="T336" s="55" t="s">
        <v>29</v>
      </c>
      <c r="U336" s="55" t="s">
        <v>29</v>
      </c>
      <c r="V336" s="55" t="s">
        <v>29</v>
      </c>
      <c r="W336" s="55" t="s">
        <v>29</v>
      </c>
      <c r="X336" s="49" t="s">
        <v>664</v>
      </c>
    </row>
    <row r="337" spans="1:24" s="16" customFormat="1" ht="47.25" x14ac:dyDescent="0.25">
      <c r="A337" s="71" t="s">
        <v>393</v>
      </c>
      <c r="B337" s="72" t="s">
        <v>676</v>
      </c>
      <c r="C337" s="74" t="s">
        <v>677</v>
      </c>
      <c r="D337" s="73" t="s">
        <v>29</v>
      </c>
      <c r="E337" s="60" t="s">
        <v>29</v>
      </c>
      <c r="F337" s="48" t="s">
        <v>29</v>
      </c>
      <c r="G337" s="55" t="s">
        <v>29</v>
      </c>
      <c r="H337" s="48" t="s">
        <v>29</v>
      </c>
      <c r="I337" s="55" t="s">
        <v>29</v>
      </c>
      <c r="J337" s="55" t="s">
        <v>29</v>
      </c>
      <c r="K337" s="55" t="s">
        <v>29</v>
      </c>
      <c r="L337" s="55">
        <v>0</v>
      </c>
      <c r="M337" s="55">
        <v>0</v>
      </c>
      <c r="N337" s="55">
        <v>0</v>
      </c>
      <c r="O337" s="55">
        <v>0</v>
      </c>
      <c r="P337" s="55">
        <v>0</v>
      </c>
      <c r="Q337" s="55">
        <v>0</v>
      </c>
      <c r="R337" s="55">
        <v>0</v>
      </c>
      <c r="S337" s="55" t="s">
        <v>29</v>
      </c>
      <c r="T337" s="55" t="s">
        <v>29</v>
      </c>
      <c r="U337" s="55" t="s">
        <v>29</v>
      </c>
      <c r="V337" s="55" t="s">
        <v>29</v>
      </c>
      <c r="W337" s="55" t="s">
        <v>29</v>
      </c>
      <c r="X337" s="49" t="s">
        <v>664</v>
      </c>
    </row>
    <row r="338" spans="1:24" s="16" customFormat="1" ht="47.25" x14ac:dyDescent="0.25">
      <c r="A338" s="71" t="s">
        <v>393</v>
      </c>
      <c r="B338" s="72" t="s">
        <v>678</v>
      </c>
      <c r="C338" s="74" t="s">
        <v>679</v>
      </c>
      <c r="D338" s="73" t="s">
        <v>29</v>
      </c>
      <c r="E338" s="60" t="s">
        <v>29</v>
      </c>
      <c r="F338" s="48" t="s">
        <v>29</v>
      </c>
      <c r="G338" s="55" t="s">
        <v>29</v>
      </c>
      <c r="H338" s="48" t="s">
        <v>29</v>
      </c>
      <c r="I338" s="55" t="s">
        <v>29</v>
      </c>
      <c r="J338" s="55" t="s">
        <v>29</v>
      </c>
      <c r="K338" s="55" t="s">
        <v>29</v>
      </c>
      <c r="L338" s="55">
        <v>0</v>
      </c>
      <c r="M338" s="55">
        <v>0</v>
      </c>
      <c r="N338" s="55">
        <v>0</v>
      </c>
      <c r="O338" s="55">
        <v>0</v>
      </c>
      <c r="P338" s="55">
        <v>0</v>
      </c>
      <c r="Q338" s="55">
        <v>0</v>
      </c>
      <c r="R338" s="55">
        <v>0</v>
      </c>
      <c r="S338" s="55" t="s">
        <v>29</v>
      </c>
      <c r="T338" s="55" t="s">
        <v>29</v>
      </c>
      <c r="U338" s="55" t="s">
        <v>29</v>
      </c>
      <c r="V338" s="55" t="s">
        <v>29</v>
      </c>
      <c r="W338" s="55" t="s">
        <v>29</v>
      </c>
      <c r="X338" s="49" t="s">
        <v>664</v>
      </c>
    </row>
    <row r="339" spans="1:24" s="16" customFormat="1" ht="47.25" x14ac:dyDescent="0.25">
      <c r="A339" s="71" t="s">
        <v>393</v>
      </c>
      <c r="B339" s="72" t="s">
        <v>680</v>
      </c>
      <c r="C339" s="74" t="s">
        <v>681</v>
      </c>
      <c r="D339" s="73" t="s">
        <v>29</v>
      </c>
      <c r="E339" s="60" t="s">
        <v>29</v>
      </c>
      <c r="F339" s="48" t="s">
        <v>29</v>
      </c>
      <c r="G339" s="55" t="s">
        <v>29</v>
      </c>
      <c r="H339" s="48" t="s">
        <v>29</v>
      </c>
      <c r="I339" s="55" t="s">
        <v>29</v>
      </c>
      <c r="J339" s="55" t="s">
        <v>29</v>
      </c>
      <c r="K339" s="55" t="s">
        <v>29</v>
      </c>
      <c r="L339" s="55">
        <v>0</v>
      </c>
      <c r="M339" s="55">
        <v>0</v>
      </c>
      <c r="N339" s="55">
        <v>0</v>
      </c>
      <c r="O339" s="55">
        <v>0</v>
      </c>
      <c r="P339" s="55">
        <v>0</v>
      </c>
      <c r="Q339" s="55">
        <v>0</v>
      </c>
      <c r="R339" s="55">
        <v>0</v>
      </c>
      <c r="S339" s="55" t="s">
        <v>29</v>
      </c>
      <c r="T339" s="55" t="s">
        <v>29</v>
      </c>
      <c r="U339" s="55" t="s">
        <v>29</v>
      </c>
      <c r="V339" s="55" t="s">
        <v>29</v>
      </c>
      <c r="W339" s="55" t="s">
        <v>29</v>
      </c>
      <c r="X339" s="49" t="s">
        <v>664</v>
      </c>
    </row>
    <row r="340" spans="1:24" s="16" customFormat="1" ht="47.25" x14ac:dyDescent="0.25">
      <c r="A340" s="71" t="s">
        <v>393</v>
      </c>
      <c r="B340" s="72" t="s">
        <v>682</v>
      </c>
      <c r="C340" s="74" t="s">
        <v>683</v>
      </c>
      <c r="D340" s="73" t="s">
        <v>29</v>
      </c>
      <c r="E340" s="60" t="s">
        <v>29</v>
      </c>
      <c r="F340" s="48" t="s">
        <v>29</v>
      </c>
      <c r="G340" s="55" t="s">
        <v>29</v>
      </c>
      <c r="H340" s="48" t="s">
        <v>29</v>
      </c>
      <c r="I340" s="55" t="s">
        <v>29</v>
      </c>
      <c r="J340" s="55" t="s">
        <v>29</v>
      </c>
      <c r="K340" s="55" t="s">
        <v>29</v>
      </c>
      <c r="L340" s="55">
        <v>0</v>
      </c>
      <c r="M340" s="55">
        <v>0</v>
      </c>
      <c r="N340" s="55">
        <v>0</v>
      </c>
      <c r="O340" s="55">
        <v>0</v>
      </c>
      <c r="P340" s="55">
        <v>0</v>
      </c>
      <c r="Q340" s="55">
        <v>0</v>
      </c>
      <c r="R340" s="55">
        <v>0</v>
      </c>
      <c r="S340" s="55" t="s">
        <v>29</v>
      </c>
      <c r="T340" s="55" t="s">
        <v>29</v>
      </c>
      <c r="U340" s="55" t="s">
        <v>29</v>
      </c>
      <c r="V340" s="55" t="s">
        <v>29</v>
      </c>
      <c r="W340" s="55" t="s">
        <v>29</v>
      </c>
      <c r="X340" s="49" t="s">
        <v>664</v>
      </c>
    </row>
    <row r="341" spans="1:24" s="16" customFormat="1" ht="47.25" x14ac:dyDescent="0.25">
      <c r="A341" s="71" t="s">
        <v>393</v>
      </c>
      <c r="B341" s="72" t="s">
        <v>684</v>
      </c>
      <c r="C341" s="74" t="s">
        <v>685</v>
      </c>
      <c r="D341" s="73" t="s">
        <v>29</v>
      </c>
      <c r="E341" s="60" t="s">
        <v>29</v>
      </c>
      <c r="F341" s="48" t="s">
        <v>29</v>
      </c>
      <c r="G341" s="55" t="s">
        <v>29</v>
      </c>
      <c r="H341" s="48" t="s">
        <v>29</v>
      </c>
      <c r="I341" s="55" t="s">
        <v>29</v>
      </c>
      <c r="J341" s="55" t="s">
        <v>29</v>
      </c>
      <c r="K341" s="55" t="s">
        <v>29</v>
      </c>
      <c r="L341" s="55">
        <v>0</v>
      </c>
      <c r="M341" s="55">
        <v>0</v>
      </c>
      <c r="N341" s="55">
        <v>0</v>
      </c>
      <c r="O341" s="55">
        <v>0</v>
      </c>
      <c r="P341" s="55">
        <v>0</v>
      </c>
      <c r="Q341" s="55">
        <v>0</v>
      </c>
      <c r="R341" s="55">
        <v>0</v>
      </c>
      <c r="S341" s="55" t="s">
        <v>29</v>
      </c>
      <c r="T341" s="55" t="s">
        <v>29</v>
      </c>
      <c r="U341" s="55" t="s">
        <v>29</v>
      </c>
      <c r="V341" s="55" t="s">
        <v>29</v>
      </c>
      <c r="W341" s="55" t="s">
        <v>29</v>
      </c>
      <c r="X341" s="49" t="s">
        <v>664</v>
      </c>
    </row>
    <row r="342" spans="1:24" s="16" customFormat="1" ht="47.25" x14ac:dyDescent="0.25">
      <c r="A342" s="71" t="s">
        <v>393</v>
      </c>
      <c r="B342" s="72" t="s">
        <v>686</v>
      </c>
      <c r="C342" s="74" t="s">
        <v>687</v>
      </c>
      <c r="D342" s="73" t="s">
        <v>29</v>
      </c>
      <c r="E342" s="60" t="s">
        <v>29</v>
      </c>
      <c r="F342" s="48" t="s">
        <v>29</v>
      </c>
      <c r="G342" s="55" t="s">
        <v>29</v>
      </c>
      <c r="H342" s="48" t="s">
        <v>29</v>
      </c>
      <c r="I342" s="55" t="s">
        <v>29</v>
      </c>
      <c r="J342" s="55" t="s">
        <v>29</v>
      </c>
      <c r="K342" s="55" t="s">
        <v>29</v>
      </c>
      <c r="L342" s="55">
        <v>0</v>
      </c>
      <c r="M342" s="55">
        <v>0</v>
      </c>
      <c r="N342" s="55">
        <v>0</v>
      </c>
      <c r="O342" s="55">
        <v>0</v>
      </c>
      <c r="P342" s="55">
        <v>0</v>
      </c>
      <c r="Q342" s="55">
        <v>0</v>
      </c>
      <c r="R342" s="55">
        <v>0</v>
      </c>
      <c r="S342" s="55" t="s">
        <v>29</v>
      </c>
      <c r="T342" s="55" t="s">
        <v>29</v>
      </c>
      <c r="U342" s="55" t="s">
        <v>29</v>
      </c>
      <c r="V342" s="55" t="s">
        <v>29</v>
      </c>
      <c r="W342" s="55" t="s">
        <v>29</v>
      </c>
      <c r="X342" s="49" t="s">
        <v>664</v>
      </c>
    </row>
    <row r="343" spans="1:24" s="16" customFormat="1" ht="47.25" x14ac:dyDescent="0.25">
      <c r="A343" s="71" t="s">
        <v>393</v>
      </c>
      <c r="B343" s="72" t="s">
        <v>688</v>
      </c>
      <c r="C343" s="74" t="s">
        <v>689</v>
      </c>
      <c r="D343" s="73" t="s">
        <v>29</v>
      </c>
      <c r="E343" s="60" t="s">
        <v>29</v>
      </c>
      <c r="F343" s="48" t="s">
        <v>29</v>
      </c>
      <c r="G343" s="55" t="s">
        <v>29</v>
      </c>
      <c r="H343" s="48" t="s">
        <v>29</v>
      </c>
      <c r="I343" s="55" t="s">
        <v>29</v>
      </c>
      <c r="J343" s="55" t="s">
        <v>29</v>
      </c>
      <c r="K343" s="55" t="s">
        <v>29</v>
      </c>
      <c r="L343" s="55">
        <v>0</v>
      </c>
      <c r="M343" s="55">
        <v>0</v>
      </c>
      <c r="N343" s="55">
        <v>0</v>
      </c>
      <c r="O343" s="55">
        <v>0</v>
      </c>
      <c r="P343" s="55">
        <v>0</v>
      </c>
      <c r="Q343" s="55">
        <v>0</v>
      </c>
      <c r="R343" s="55">
        <v>0</v>
      </c>
      <c r="S343" s="55" t="s">
        <v>29</v>
      </c>
      <c r="T343" s="55" t="s">
        <v>29</v>
      </c>
      <c r="U343" s="55" t="s">
        <v>29</v>
      </c>
      <c r="V343" s="55" t="s">
        <v>29</v>
      </c>
      <c r="W343" s="55" t="s">
        <v>29</v>
      </c>
      <c r="X343" s="49" t="s">
        <v>664</v>
      </c>
    </row>
    <row r="344" spans="1:24" s="16" customFormat="1" ht="31.5" x14ac:dyDescent="0.25">
      <c r="A344" s="71" t="s">
        <v>393</v>
      </c>
      <c r="B344" s="72" t="s">
        <v>690</v>
      </c>
      <c r="C344" s="74" t="s">
        <v>691</v>
      </c>
      <c r="D344" s="73" t="s">
        <v>29</v>
      </c>
      <c r="E344" s="60" t="s">
        <v>29</v>
      </c>
      <c r="F344" s="48" t="s">
        <v>29</v>
      </c>
      <c r="G344" s="55" t="s">
        <v>29</v>
      </c>
      <c r="H344" s="48" t="s">
        <v>29</v>
      </c>
      <c r="I344" s="55" t="s">
        <v>29</v>
      </c>
      <c r="J344" s="55" t="s">
        <v>29</v>
      </c>
      <c r="K344" s="55" t="s">
        <v>29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55">
        <v>0</v>
      </c>
      <c r="S344" s="55" t="s">
        <v>29</v>
      </c>
      <c r="T344" s="55" t="s">
        <v>29</v>
      </c>
      <c r="U344" s="55" t="s">
        <v>29</v>
      </c>
      <c r="V344" s="55" t="s">
        <v>29</v>
      </c>
      <c r="W344" s="55" t="s">
        <v>29</v>
      </c>
      <c r="X344" s="49" t="s">
        <v>692</v>
      </c>
    </row>
    <row r="345" spans="1:24" s="16" customFormat="1" ht="31.5" x14ac:dyDescent="0.25">
      <c r="A345" s="71" t="s">
        <v>393</v>
      </c>
      <c r="B345" s="72" t="s">
        <v>693</v>
      </c>
      <c r="C345" s="74" t="s">
        <v>694</v>
      </c>
      <c r="D345" s="73" t="s">
        <v>29</v>
      </c>
      <c r="E345" s="60" t="s">
        <v>29</v>
      </c>
      <c r="F345" s="48" t="s">
        <v>29</v>
      </c>
      <c r="G345" s="55" t="s">
        <v>29</v>
      </c>
      <c r="H345" s="48" t="s">
        <v>29</v>
      </c>
      <c r="I345" s="55" t="s">
        <v>29</v>
      </c>
      <c r="J345" s="55" t="s">
        <v>29</v>
      </c>
      <c r="K345" s="55" t="s">
        <v>29</v>
      </c>
      <c r="L345" s="55">
        <v>0</v>
      </c>
      <c r="M345" s="55">
        <v>0</v>
      </c>
      <c r="N345" s="55">
        <v>0</v>
      </c>
      <c r="O345" s="55">
        <v>0</v>
      </c>
      <c r="P345" s="55">
        <v>0</v>
      </c>
      <c r="Q345" s="55">
        <v>0</v>
      </c>
      <c r="R345" s="55">
        <v>0</v>
      </c>
      <c r="S345" s="55" t="s">
        <v>29</v>
      </c>
      <c r="T345" s="55" t="s">
        <v>29</v>
      </c>
      <c r="U345" s="55" t="s">
        <v>29</v>
      </c>
      <c r="V345" s="55" t="s">
        <v>29</v>
      </c>
      <c r="W345" s="55" t="s">
        <v>29</v>
      </c>
      <c r="X345" s="49" t="s">
        <v>692</v>
      </c>
    </row>
    <row r="346" spans="1:24" s="16" customFormat="1" ht="31.5" x14ac:dyDescent="0.25">
      <c r="A346" s="71" t="s">
        <v>393</v>
      </c>
      <c r="B346" s="72" t="s">
        <v>695</v>
      </c>
      <c r="C346" s="74" t="s">
        <v>696</v>
      </c>
      <c r="D346" s="73" t="s">
        <v>29</v>
      </c>
      <c r="E346" s="60" t="s">
        <v>29</v>
      </c>
      <c r="F346" s="48" t="s">
        <v>29</v>
      </c>
      <c r="G346" s="55" t="s">
        <v>29</v>
      </c>
      <c r="H346" s="48" t="s">
        <v>29</v>
      </c>
      <c r="I346" s="55" t="s">
        <v>29</v>
      </c>
      <c r="J346" s="55" t="s">
        <v>29</v>
      </c>
      <c r="K346" s="55" t="s">
        <v>29</v>
      </c>
      <c r="L346" s="55">
        <v>0</v>
      </c>
      <c r="M346" s="55">
        <v>0</v>
      </c>
      <c r="N346" s="55">
        <v>0</v>
      </c>
      <c r="O346" s="55">
        <v>0</v>
      </c>
      <c r="P346" s="55">
        <v>0</v>
      </c>
      <c r="Q346" s="55">
        <v>0</v>
      </c>
      <c r="R346" s="55">
        <v>0</v>
      </c>
      <c r="S346" s="55" t="s">
        <v>29</v>
      </c>
      <c r="T346" s="55" t="s">
        <v>29</v>
      </c>
      <c r="U346" s="55" t="s">
        <v>29</v>
      </c>
      <c r="V346" s="55" t="s">
        <v>29</v>
      </c>
      <c r="W346" s="55" t="s">
        <v>29</v>
      </c>
      <c r="X346" s="49" t="s">
        <v>697</v>
      </c>
    </row>
    <row r="347" spans="1:24" s="16" customFormat="1" ht="47.25" x14ac:dyDescent="0.25">
      <c r="A347" s="71" t="s">
        <v>393</v>
      </c>
      <c r="B347" s="72" t="s">
        <v>698</v>
      </c>
      <c r="C347" s="74" t="s">
        <v>699</v>
      </c>
      <c r="D347" s="73" t="s">
        <v>29</v>
      </c>
      <c r="E347" s="60" t="s">
        <v>29</v>
      </c>
      <c r="F347" s="48" t="s">
        <v>29</v>
      </c>
      <c r="G347" s="55" t="s">
        <v>29</v>
      </c>
      <c r="H347" s="48" t="s">
        <v>29</v>
      </c>
      <c r="I347" s="55" t="s">
        <v>29</v>
      </c>
      <c r="J347" s="55" t="s">
        <v>29</v>
      </c>
      <c r="K347" s="55" t="s">
        <v>29</v>
      </c>
      <c r="L347" s="55">
        <v>0</v>
      </c>
      <c r="M347" s="55">
        <v>0</v>
      </c>
      <c r="N347" s="55">
        <v>0</v>
      </c>
      <c r="O347" s="55">
        <v>0</v>
      </c>
      <c r="P347" s="55">
        <v>0</v>
      </c>
      <c r="Q347" s="55">
        <v>0</v>
      </c>
      <c r="R347" s="55">
        <v>0</v>
      </c>
      <c r="S347" s="55" t="s">
        <v>29</v>
      </c>
      <c r="T347" s="55" t="s">
        <v>29</v>
      </c>
      <c r="U347" s="55" t="s">
        <v>29</v>
      </c>
      <c r="V347" s="55" t="s">
        <v>29</v>
      </c>
      <c r="W347" s="55" t="s">
        <v>29</v>
      </c>
      <c r="X347" s="49" t="s">
        <v>664</v>
      </c>
    </row>
    <row r="348" spans="1:24" s="16" customFormat="1" ht="47.25" x14ac:dyDescent="0.25">
      <c r="A348" s="71" t="s">
        <v>393</v>
      </c>
      <c r="B348" s="72" t="s">
        <v>700</v>
      </c>
      <c r="C348" s="74" t="s">
        <v>701</v>
      </c>
      <c r="D348" s="73" t="s">
        <v>29</v>
      </c>
      <c r="E348" s="60" t="s">
        <v>29</v>
      </c>
      <c r="F348" s="48" t="s">
        <v>29</v>
      </c>
      <c r="G348" s="55" t="s">
        <v>29</v>
      </c>
      <c r="H348" s="48" t="s">
        <v>29</v>
      </c>
      <c r="I348" s="55" t="s">
        <v>29</v>
      </c>
      <c r="J348" s="55" t="s">
        <v>29</v>
      </c>
      <c r="K348" s="55" t="s">
        <v>29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55">
        <v>0</v>
      </c>
      <c r="R348" s="55">
        <v>0</v>
      </c>
      <c r="S348" s="55" t="s">
        <v>29</v>
      </c>
      <c r="T348" s="55" t="s">
        <v>29</v>
      </c>
      <c r="U348" s="55" t="s">
        <v>29</v>
      </c>
      <c r="V348" s="55" t="s">
        <v>29</v>
      </c>
      <c r="W348" s="55" t="s">
        <v>29</v>
      </c>
      <c r="X348" s="49" t="s">
        <v>664</v>
      </c>
    </row>
    <row r="349" spans="1:24" s="16" customFormat="1" ht="47.25" x14ac:dyDescent="0.25">
      <c r="A349" s="71" t="s">
        <v>393</v>
      </c>
      <c r="B349" s="72" t="s">
        <v>702</v>
      </c>
      <c r="C349" s="74" t="s">
        <v>703</v>
      </c>
      <c r="D349" s="73" t="s">
        <v>29</v>
      </c>
      <c r="E349" s="60" t="s">
        <v>29</v>
      </c>
      <c r="F349" s="48" t="s">
        <v>29</v>
      </c>
      <c r="G349" s="55" t="s">
        <v>29</v>
      </c>
      <c r="H349" s="48" t="s">
        <v>29</v>
      </c>
      <c r="I349" s="55" t="s">
        <v>29</v>
      </c>
      <c r="J349" s="55" t="s">
        <v>29</v>
      </c>
      <c r="K349" s="55" t="s">
        <v>29</v>
      </c>
      <c r="L349" s="55">
        <v>0</v>
      </c>
      <c r="M349" s="55">
        <v>0</v>
      </c>
      <c r="N349" s="55">
        <v>0</v>
      </c>
      <c r="O349" s="55">
        <v>0</v>
      </c>
      <c r="P349" s="55">
        <v>0</v>
      </c>
      <c r="Q349" s="55">
        <v>0</v>
      </c>
      <c r="R349" s="55">
        <v>0</v>
      </c>
      <c r="S349" s="55" t="s">
        <v>29</v>
      </c>
      <c r="T349" s="55" t="s">
        <v>29</v>
      </c>
      <c r="U349" s="55" t="s">
        <v>29</v>
      </c>
      <c r="V349" s="55" t="s">
        <v>29</v>
      </c>
      <c r="W349" s="55" t="s">
        <v>29</v>
      </c>
      <c r="X349" s="49" t="s">
        <v>664</v>
      </c>
    </row>
    <row r="350" spans="1:24" s="16" customFormat="1" ht="47.25" x14ac:dyDescent="0.25">
      <c r="A350" s="71" t="s">
        <v>393</v>
      </c>
      <c r="B350" s="72" t="s">
        <v>704</v>
      </c>
      <c r="C350" s="74" t="s">
        <v>705</v>
      </c>
      <c r="D350" s="73" t="s">
        <v>29</v>
      </c>
      <c r="E350" s="60" t="s">
        <v>29</v>
      </c>
      <c r="F350" s="48" t="s">
        <v>29</v>
      </c>
      <c r="G350" s="55" t="s">
        <v>29</v>
      </c>
      <c r="H350" s="48" t="s">
        <v>29</v>
      </c>
      <c r="I350" s="55" t="s">
        <v>29</v>
      </c>
      <c r="J350" s="55" t="s">
        <v>29</v>
      </c>
      <c r="K350" s="55" t="s">
        <v>29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55">
        <v>0</v>
      </c>
      <c r="S350" s="55" t="s">
        <v>29</v>
      </c>
      <c r="T350" s="55" t="s">
        <v>29</v>
      </c>
      <c r="U350" s="55" t="s">
        <v>29</v>
      </c>
      <c r="V350" s="55" t="s">
        <v>29</v>
      </c>
      <c r="W350" s="55" t="s">
        <v>29</v>
      </c>
      <c r="X350" s="49" t="s">
        <v>664</v>
      </c>
    </row>
    <row r="351" spans="1:24" s="16" customFormat="1" ht="47.25" x14ac:dyDescent="0.25">
      <c r="A351" s="71" t="s">
        <v>393</v>
      </c>
      <c r="B351" s="72" t="s">
        <v>706</v>
      </c>
      <c r="C351" s="74" t="s">
        <v>707</v>
      </c>
      <c r="D351" s="73" t="s">
        <v>29</v>
      </c>
      <c r="E351" s="60" t="s">
        <v>29</v>
      </c>
      <c r="F351" s="48" t="s">
        <v>29</v>
      </c>
      <c r="G351" s="55" t="s">
        <v>29</v>
      </c>
      <c r="H351" s="48" t="s">
        <v>29</v>
      </c>
      <c r="I351" s="55" t="s">
        <v>29</v>
      </c>
      <c r="J351" s="55" t="s">
        <v>29</v>
      </c>
      <c r="K351" s="55" t="s">
        <v>29</v>
      </c>
      <c r="L351" s="55">
        <v>0</v>
      </c>
      <c r="M351" s="55">
        <v>0</v>
      </c>
      <c r="N351" s="55">
        <v>0</v>
      </c>
      <c r="O351" s="55">
        <v>0</v>
      </c>
      <c r="P351" s="55">
        <v>0</v>
      </c>
      <c r="Q351" s="55">
        <v>0</v>
      </c>
      <c r="R351" s="55">
        <v>0</v>
      </c>
      <c r="S351" s="55" t="s">
        <v>29</v>
      </c>
      <c r="T351" s="55" t="s">
        <v>29</v>
      </c>
      <c r="U351" s="55" t="s">
        <v>29</v>
      </c>
      <c r="V351" s="55" t="s">
        <v>29</v>
      </c>
      <c r="W351" s="55" t="s">
        <v>29</v>
      </c>
      <c r="X351" s="49" t="s">
        <v>664</v>
      </c>
    </row>
    <row r="352" spans="1:24" s="16" customFormat="1" ht="47.25" x14ac:dyDescent="0.25">
      <c r="A352" s="71" t="s">
        <v>393</v>
      </c>
      <c r="B352" s="72" t="s">
        <v>708</v>
      </c>
      <c r="C352" s="74" t="s">
        <v>709</v>
      </c>
      <c r="D352" s="73" t="s">
        <v>29</v>
      </c>
      <c r="E352" s="60" t="s">
        <v>29</v>
      </c>
      <c r="F352" s="48" t="s">
        <v>29</v>
      </c>
      <c r="G352" s="55" t="s">
        <v>29</v>
      </c>
      <c r="H352" s="48" t="s">
        <v>29</v>
      </c>
      <c r="I352" s="55" t="s">
        <v>29</v>
      </c>
      <c r="J352" s="55" t="s">
        <v>29</v>
      </c>
      <c r="K352" s="55" t="s">
        <v>29</v>
      </c>
      <c r="L352" s="55">
        <v>0</v>
      </c>
      <c r="M352" s="55">
        <v>0</v>
      </c>
      <c r="N352" s="55">
        <v>0</v>
      </c>
      <c r="O352" s="55">
        <v>0</v>
      </c>
      <c r="P352" s="55">
        <v>0</v>
      </c>
      <c r="Q352" s="55">
        <v>0</v>
      </c>
      <c r="R352" s="55">
        <v>0</v>
      </c>
      <c r="S352" s="55" t="s">
        <v>29</v>
      </c>
      <c r="T352" s="55" t="s">
        <v>29</v>
      </c>
      <c r="U352" s="55" t="s">
        <v>29</v>
      </c>
      <c r="V352" s="55" t="s">
        <v>29</v>
      </c>
      <c r="W352" s="55" t="s">
        <v>29</v>
      </c>
      <c r="X352" s="49" t="s">
        <v>710</v>
      </c>
    </row>
    <row r="353" spans="1:24" s="16" customFormat="1" ht="47.25" x14ac:dyDescent="0.25">
      <c r="A353" s="71" t="s">
        <v>393</v>
      </c>
      <c r="B353" s="72" t="s">
        <v>711</v>
      </c>
      <c r="C353" s="73" t="s">
        <v>712</v>
      </c>
      <c r="D353" s="73" t="s">
        <v>29</v>
      </c>
      <c r="E353" s="60" t="s">
        <v>29</v>
      </c>
      <c r="F353" s="48">
        <v>0</v>
      </c>
      <c r="G353" s="55">
        <v>0</v>
      </c>
      <c r="H353" s="48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5">
        <v>0</v>
      </c>
      <c r="O353" s="55">
        <v>0</v>
      </c>
      <c r="P353" s="55">
        <v>0</v>
      </c>
      <c r="Q353" s="55">
        <v>0</v>
      </c>
      <c r="R353" s="55">
        <v>0</v>
      </c>
      <c r="S353" s="48">
        <f t="shared" ref="S353:W403" si="52">M353-F353</f>
        <v>0</v>
      </c>
      <c r="T353" s="48">
        <f t="shared" si="52"/>
        <v>0</v>
      </c>
      <c r="U353" s="48">
        <f t="shared" si="52"/>
        <v>0</v>
      </c>
      <c r="V353" s="48">
        <f t="shared" si="52"/>
        <v>0</v>
      </c>
      <c r="W353" s="48">
        <f t="shared" si="52"/>
        <v>0</v>
      </c>
      <c r="X353" s="49" t="s">
        <v>29</v>
      </c>
    </row>
    <row r="354" spans="1:24" s="16" customFormat="1" ht="47.25" x14ac:dyDescent="0.25">
      <c r="A354" s="71" t="s">
        <v>393</v>
      </c>
      <c r="B354" s="72" t="s">
        <v>713</v>
      </c>
      <c r="C354" s="73" t="s">
        <v>714</v>
      </c>
      <c r="D354" s="73" t="s">
        <v>29</v>
      </c>
      <c r="E354" s="60" t="s">
        <v>29</v>
      </c>
      <c r="F354" s="48">
        <v>0</v>
      </c>
      <c r="G354" s="55">
        <v>0</v>
      </c>
      <c r="H354" s="48">
        <v>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5">
        <v>0</v>
      </c>
      <c r="O354" s="55">
        <v>0</v>
      </c>
      <c r="P354" s="55">
        <v>0</v>
      </c>
      <c r="Q354" s="55">
        <v>0</v>
      </c>
      <c r="R354" s="55">
        <v>0</v>
      </c>
      <c r="S354" s="48">
        <f t="shared" si="52"/>
        <v>0</v>
      </c>
      <c r="T354" s="48">
        <f t="shared" si="52"/>
        <v>0</v>
      </c>
      <c r="U354" s="48">
        <f t="shared" si="52"/>
        <v>0</v>
      </c>
      <c r="V354" s="48">
        <f t="shared" si="52"/>
        <v>0</v>
      </c>
      <c r="W354" s="48">
        <f t="shared" si="52"/>
        <v>0</v>
      </c>
      <c r="X354" s="49" t="s">
        <v>29</v>
      </c>
    </row>
    <row r="355" spans="1:24" s="16" customFormat="1" ht="31.5" x14ac:dyDescent="0.25">
      <c r="A355" s="71" t="s">
        <v>393</v>
      </c>
      <c r="B355" s="72" t="s">
        <v>715</v>
      </c>
      <c r="C355" s="73" t="s">
        <v>716</v>
      </c>
      <c r="D355" s="73" t="s">
        <v>29</v>
      </c>
      <c r="E355" s="60" t="s">
        <v>29</v>
      </c>
      <c r="F355" s="48">
        <v>0</v>
      </c>
      <c r="G355" s="55">
        <v>0</v>
      </c>
      <c r="H355" s="48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5">
        <v>0</v>
      </c>
      <c r="O355" s="55">
        <v>0</v>
      </c>
      <c r="P355" s="55">
        <v>0</v>
      </c>
      <c r="Q355" s="55">
        <v>0</v>
      </c>
      <c r="R355" s="55">
        <v>0</v>
      </c>
      <c r="S355" s="48">
        <f t="shared" si="52"/>
        <v>0</v>
      </c>
      <c r="T355" s="48">
        <f t="shared" si="52"/>
        <v>0</v>
      </c>
      <c r="U355" s="48">
        <f t="shared" si="52"/>
        <v>0</v>
      </c>
      <c r="V355" s="48">
        <f t="shared" si="52"/>
        <v>0</v>
      </c>
      <c r="W355" s="48">
        <f t="shared" si="52"/>
        <v>0</v>
      </c>
      <c r="X355" s="49" t="s">
        <v>29</v>
      </c>
    </row>
    <row r="356" spans="1:24" s="16" customFormat="1" ht="63" x14ac:dyDescent="0.25">
      <c r="A356" s="71" t="s">
        <v>393</v>
      </c>
      <c r="B356" s="72" t="s">
        <v>717</v>
      </c>
      <c r="C356" s="73" t="s">
        <v>718</v>
      </c>
      <c r="D356" s="73" t="s">
        <v>29</v>
      </c>
      <c r="E356" s="60" t="s">
        <v>29</v>
      </c>
      <c r="F356" s="48">
        <v>0</v>
      </c>
      <c r="G356" s="55">
        <v>0</v>
      </c>
      <c r="H356" s="48">
        <v>0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5">
        <v>0</v>
      </c>
      <c r="O356" s="55">
        <v>0</v>
      </c>
      <c r="P356" s="55">
        <v>0</v>
      </c>
      <c r="Q356" s="55">
        <v>0</v>
      </c>
      <c r="R356" s="55">
        <v>0</v>
      </c>
      <c r="S356" s="48">
        <f t="shared" si="52"/>
        <v>0</v>
      </c>
      <c r="T356" s="48">
        <f t="shared" si="52"/>
        <v>0</v>
      </c>
      <c r="U356" s="48">
        <f t="shared" si="52"/>
        <v>0</v>
      </c>
      <c r="V356" s="48">
        <f t="shared" si="52"/>
        <v>0</v>
      </c>
      <c r="W356" s="48">
        <f t="shared" si="52"/>
        <v>0</v>
      </c>
      <c r="X356" s="49" t="s">
        <v>29</v>
      </c>
    </row>
    <row r="357" spans="1:24" s="16" customFormat="1" ht="31.5" x14ac:dyDescent="0.25">
      <c r="A357" s="71" t="s">
        <v>393</v>
      </c>
      <c r="B357" s="72" t="s">
        <v>719</v>
      </c>
      <c r="C357" s="73" t="s">
        <v>720</v>
      </c>
      <c r="D357" s="73" t="s">
        <v>29</v>
      </c>
      <c r="E357" s="60" t="s">
        <v>29</v>
      </c>
      <c r="F357" s="48">
        <v>0</v>
      </c>
      <c r="G357" s="55">
        <v>0</v>
      </c>
      <c r="H357" s="48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55">
        <v>0</v>
      </c>
      <c r="S357" s="48">
        <f t="shared" si="52"/>
        <v>0</v>
      </c>
      <c r="T357" s="48">
        <f t="shared" si="52"/>
        <v>0</v>
      </c>
      <c r="U357" s="48">
        <f t="shared" si="52"/>
        <v>0</v>
      </c>
      <c r="V357" s="48">
        <f t="shared" si="52"/>
        <v>0</v>
      </c>
      <c r="W357" s="48">
        <f t="shared" si="52"/>
        <v>0</v>
      </c>
      <c r="X357" s="49" t="s">
        <v>29</v>
      </c>
    </row>
    <row r="358" spans="1:24" s="16" customFormat="1" ht="31.5" x14ac:dyDescent="0.25">
      <c r="A358" s="71" t="s">
        <v>393</v>
      </c>
      <c r="B358" s="72" t="s">
        <v>721</v>
      </c>
      <c r="C358" s="73" t="s">
        <v>722</v>
      </c>
      <c r="D358" s="73" t="s">
        <v>29</v>
      </c>
      <c r="E358" s="60" t="s">
        <v>29</v>
      </c>
      <c r="F358" s="48">
        <v>0</v>
      </c>
      <c r="G358" s="55">
        <v>0</v>
      </c>
      <c r="H358" s="48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55">
        <v>0</v>
      </c>
      <c r="S358" s="48">
        <f t="shared" si="52"/>
        <v>0</v>
      </c>
      <c r="T358" s="48">
        <f t="shared" si="52"/>
        <v>0</v>
      </c>
      <c r="U358" s="48">
        <f t="shared" si="52"/>
        <v>0</v>
      </c>
      <c r="V358" s="48">
        <f t="shared" si="52"/>
        <v>0</v>
      </c>
      <c r="W358" s="48">
        <f t="shared" si="52"/>
        <v>0</v>
      </c>
      <c r="X358" s="49" t="s">
        <v>29</v>
      </c>
    </row>
    <row r="359" spans="1:24" s="16" customFormat="1" ht="31.5" x14ac:dyDescent="0.25">
      <c r="A359" s="71" t="s">
        <v>393</v>
      </c>
      <c r="B359" s="72" t="s">
        <v>723</v>
      </c>
      <c r="C359" s="73" t="s">
        <v>724</v>
      </c>
      <c r="D359" s="73" t="s">
        <v>29</v>
      </c>
      <c r="E359" s="60" t="s">
        <v>29</v>
      </c>
      <c r="F359" s="48">
        <v>0</v>
      </c>
      <c r="G359" s="55">
        <v>0</v>
      </c>
      <c r="H359" s="48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5">
        <v>0</v>
      </c>
      <c r="P359" s="55">
        <v>0</v>
      </c>
      <c r="Q359" s="55">
        <v>0</v>
      </c>
      <c r="R359" s="55">
        <v>0</v>
      </c>
      <c r="S359" s="48">
        <f t="shared" si="52"/>
        <v>0</v>
      </c>
      <c r="T359" s="48">
        <f t="shared" si="52"/>
        <v>0</v>
      </c>
      <c r="U359" s="48">
        <f t="shared" si="52"/>
        <v>0</v>
      </c>
      <c r="V359" s="48">
        <f t="shared" si="52"/>
        <v>0</v>
      </c>
      <c r="W359" s="48">
        <f t="shared" si="52"/>
        <v>0</v>
      </c>
      <c r="X359" s="49" t="s">
        <v>29</v>
      </c>
    </row>
    <row r="360" spans="1:24" s="16" customFormat="1" x14ac:dyDescent="0.25">
      <c r="A360" s="71" t="s">
        <v>393</v>
      </c>
      <c r="B360" s="72" t="s">
        <v>725</v>
      </c>
      <c r="C360" s="73" t="s">
        <v>726</v>
      </c>
      <c r="D360" s="73" t="s">
        <v>29</v>
      </c>
      <c r="E360" s="60" t="s">
        <v>29</v>
      </c>
      <c r="F360" s="48">
        <v>0</v>
      </c>
      <c r="G360" s="55">
        <v>0</v>
      </c>
      <c r="H360" s="48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5">
        <v>0</v>
      </c>
      <c r="O360" s="55">
        <v>0</v>
      </c>
      <c r="P360" s="55">
        <v>0</v>
      </c>
      <c r="Q360" s="55">
        <v>0</v>
      </c>
      <c r="R360" s="55">
        <v>0</v>
      </c>
      <c r="S360" s="48">
        <f t="shared" si="52"/>
        <v>0</v>
      </c>
      <c r="T360" s="48">
        <f t="shared" si="52"/>
        <v>0</v>
      </c>
      <c r="U360" s="48">
        <f t="shared" si="52"/>
        <v>0</v>
      </c>
      <c r="V360" s="48">
        <f t="shared" si="52"/>
        <v>0</v>
      </c>
      <c r="W360" s="48">
        <f t="shared" si="52"/>
        <v>0</v>
      </c>
      <c r="X360" s="49" t="s">
        <v>29</v>
      </c>
    </row>
    <row r="361" spans="1:24" s="16" customFormat="1" ht="31.5" x14ac:dyDescent="0.25">
      <c r="A361" s="71" t="s">
        <v>393</v>
      </c>
      <c r="B361" s="72" t="s">
        <v>727</v>
      </c>
      <c r="C361" s="73" t="s">
        <v>728</v>
      </c>
      <c r="D361" s="73" t="s">
        <v>29</v>
      </c>
      <c r="E361" s="60" t="s">
        <v>29</v>
      </c>
      <c r="F361" s="48">
        <v>0</v>
      </c>
      <c r="G361" s="55">
        <v>0</v>
      </c>
      <c r="H361" s="48">
        <v>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5">
        <v>0</v>
      </c>
      <c r="O361" s="55">
        <v>0</v>
      </c>
      <c r="P361" s="55">
        <v>0</v>
      </c>
      <c r="Q361" s="55">
        <v>0</v>
      </c>
      <c r="R361" s="55">
        <v>0</v>
      </c>
      <c r="S361" s="48">
        <f t="shared" si="52"/>
        <v>0</v>
      </c>
      <c r="T361" s="48">
        <f t="shared" si="52"/>
        <v>0</v>
      </c>
      <c r="U361" s="48">
        <f t="shared" si="52"/>
        <v>0</v>
      </c>
      <c r="V361" s="48">
        <f t="shared" si="52"/>
        <v>0</v>
      </c>
      <c r="W361" s="48">
        <f t="shared" si="52"/>
        <v>0</v>
      </c>
      <c r="X361" s="49" t="s">
        <v>29</v>
      </c>
    </row>
    <row r="362" spans="1:24" s="16" customFormat="1" ht="31.5" x14ac:dyDescent="0.25">
      <c r="A362" s="71" t="s">
        <v>393</v>
      </c>
      <c r="B362" s="72" t="s">
        <v>729</v>
      </c>
      <c r="C362" s="73" t="s">
        <v>730</v>
      </c>
      <c r="D362" s="73" t="s">
        <v>29</v>
      </c>
      <c r="E362" s="60" t="s">
        <v>29</v>
      </c>
      <c r="F362" s="48">
        <v>0</v>
      </c>
      <c r="G362" s="55">
        <v>0</v>
      </c>
      <c r="H362" s="48">
        <v>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5">
        <v>0</v>
      </c>
      <c r="O362" s="55">
        <v>0</v>
      </c>
      <c r="P362" s="55">
        <v>0</v>
      </c>
      <c r="Q362" s="55">
        <v>0</v>
      </c>
      <c r="R362" s="55">
        <v>0</v>
      </c>
      <c r="S362" s="48">
        <f t="shared" si="52"/>
        <v>0</v>
      </c>
      <c r="T362" s="48">
        <f t="shared" si="52"/>
        <v>0</v>
      </c>
      <c r="U362" s="48">
        <f t="shared" si="52"/>
        <v>0</v>
      </c>
      <c r="V362" s="48">
        <f t="shared" si="52"/>
        <v>0</v>
      </c>
      <c r="W362" s="48">
        <f t="shared" si="52"/>
        <v>0</v>
      </c>
      <c r="X362" s="49" t="s">
        <v>29</v>
      </c>
    </row>
    <row r="363" spans="1:24" s="16" customFormat="1" ht="63" x14ac:dyDescent="0.25">
      <c r="A363" s="71" t="s">
        <v>393</v>
      </c>
      <c r="B363" s="72" t="s">
        <v>731</v>
      </c>
      <c r="C363" s="73" t="s">
        <v>732</v>
      </c>
      <c r="D363" s="73" t="s">
        <v>29</v>
      </c>
      <c r="E363" s="60" t="s">
        <v>29</v>
      </c>
      <c r="F363" s="48">
        <v>0</v>
      </c>
      <c r="G363" s="55">
        <v>0</v>
      </c>
      <c r="H363" s="48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5">
        <v>0</v>
      </c>
      <c r="O363" s="55">
        <v>0</v>
      </c>
      <c r="P363" s="55">
        <v>0</v>
      </c>
      <c r="Q363" s="55">
        <v>0</v>
      </c>
      <c r="R363" s="55">
        <v>0</v>
      </c>
      <c r="S363" s="48">
        <f t="shared" si="52"/>
        <v>0</v>
      </c>
      <c r="T363" s="48">
        <f t="shared" si="52"/>
        <v>0</v>
      </c>
      <c r="U363" s="48">
        <f t="shared" si="52"/>
        <v>0</v>
      </c>
      <c r="V363" s="48">
        <f t="shared" si="52"/>
        <v>0</v>
      </c>
      <c r="W363" s="48">
        <f t="shared" si="52"/>
        <v>0</v>
      </c>
      <c r="X363" s="49" t="s">
        <v>29</v>
      </c>
    </row>
    <row r="364" spans="1:24" s="16" customFormat="1" ht="31.5" x14ac:dyDescent="0.25">
      <c r="A364" s="71" t="s">
        <v>393</v>
      </c>
      <c r="B364" s="72" t="s">
        <v>733</v>
      </c>
      <c r="C364" s="73" t="s">
        <v>734</v>
      </c>
      <c r="D364" s="73" t="s">
        <v>29</v>
      </c>
      <c r="E364" s="60" t="s">
        <v>29</v>
      </c>
      <c r="F364" s="48">
        <v>0</v>
      </c>
      <c r="G364" s="55">
        <v>0</v>
      </c>
      <c r="H364" s="48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5">
        <v>0</v>
      </c>
      <c r="O364" s="55">
        <v>0</v>
      </c>
      <c r="P364" s="55">
        <v>0</v>
      </c>
      <c r="Q364" s="55">
        <v>0</v>
      </c>
      <c r="R364" s="55">
        <v>0</v>
      </c>
      <c r="S364" s="48">
        <f t="shared" si="52"/>
        <v>0</v>
      </c>
      <c r="T364" s="48">
        <f t="shared" si="52"/>
        <v>0</v>
      </c>
      <c r="U364" s="48">
        <f t="shared" si="52"/>
        <v>0</v>
      </c>
      <c r="V364" s="48">
        <f t="shared" si="52"/>
        <v>0</v>
      </c>
      <c r="W364" s="48">
        <f t="shared" si="52"/>
        <v>0</v>
      </c>
      <c r="X364" s="49" t="s">
        <v>29</v>
      </c>
    </row>
    <row r="365" spans="1:24" s="16" customFormat="1" ht="31.5" x14ac:dyDescent="0.25">
      <c r="A365" s="71" t="s">
        <v>393</v>
      </c>
      <c r="B365" s="72" t="s">
        <v>735</v>
      </c>
      <c r="C365" s="73" t="s">
        <v>736</v>
      </c>
      <c r="D365" s="73" t="s">
        <v>29</v>
      </c>
      <c r="E365" s="60" t="s">
        <v>29</v>
      </c>
      <c r="F365" s="48">
        <v>0</v>
      </c>
      <c r="G365" s="55">
        <v>0</v>
      </c>
      <c r="H365" s="48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0</v>
      </c>
      <c r="O365" s="55">
        <v>0</v>
      </c>
      <c r="P365" s="55">
        <v>0</v>
      </c>
      <c r="Q365" s="55">
        <v>0</v>
      </c>
      <c r="R365" s="55">
        <v>0</v>
      </c>
      <c r="S365" s="48">
        <f t="shared" si="52"/>
        <v>0</v>
      </c>
      <c r="T365" s="48">
        <f t="shared" si="52"/>
        <v>0</v>
      </c>
      <c r="U365" s="48">
        <f t="shared" si="52"/>
        <v>0</v>
      </c>
      <c r="V365" s="48">
        <f t="shared" si="52"/>
        <v>0</v>
      </c>
      <c r="W365" s="48">
        <f t="shared" si="52"/>
        <v>0</v>
      </c>
      <c r="X365" s="49" t="s">
        <v>29</v>
      </c>
    </row>
    <row r="366" spans="1:24" s="16" customFormat="1" x14ac:dyDescent="0.25">
      <c r="A366" s="71" t="s">
        <v>393</v>
      </c>
      <c r="B366" s="72" t="s">
        <v>737</v>
      </c>
      <c r="C366" s="73" t="s">
        <v>738</v>
      </c>
      <c r="D366" s="73" t="s">
        <v>29</v>
      </c>
      <c r="E366" s="60" t="s">
        <v>29</v>
      </c>
      <c r="F366" s="48">
        <v>0</v>
      </c>
      <c r="G366" s="55">
        <v>0</v>
      </c>
      <c r="H366" s="48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5">
        <v>0</v>
      </c>
      <c r="O366" s="55">
        <v>0</v>
      </c>
      <c r="P366" s="55">
        <v>0</v>
      </c>
      <c r="Q366" s="55">
        <v>0</v>
      </c>
      <c r="R366" s="55">
        <v>0</v>
      </c>
      <c r="S366" s="48">
        <f t="shared" si="52"/>
        <v>0</v>
      </c>
      <c r="T366" s="48">
        <f t="shared" si="52"/>
        <v>0</v>
      </c>
      <c r="U366" s="48">
        <f t="shared" si="52"/>
        <v>0</v>
      </c>
      <c r="V366" s="48">
        <f t="shared" si="52"/>
        <v>0</v>
      </c>
      <c r="W366" s="48">
        <f t="shared" si="52"/>
        <v>0</v>
      </c>
      <c r="X366" s="49" t="s">
        <v>29</v>
      </c>
    </row>
    <row r="367" spans="1:24" s="16" customFormat="1" ht="31.5" x14ac:dyDescent="0.25">
      <c r="A367" s="71" t="s">
        <v>393</v>
      </c>
      <c r="B367" s="72" t="s">
        <v>739</v>
      </c>
      <c r="C367" s="73" t="s">
        <v>740</v>
      </c>
      <c r="D367" s="73" t="s">
        <v>29</v>
      </c>
      <c r="E367" s="60" t="s">
        <v>29</v>
      </c>
      <c r="F367" s="48">
        <v>0</v>
      </c>
      <c r="G367" s="55">
        <v>0</v>
      </c>
      <c r="H367" s="48">
        <v>0</v>
      </c>
      <c r="I367" s="55">
        <v>0</v>
      </c>
      <c r="J367" s="55">
        <v>0</v>
      </c>
      <c r="K367" s="55">
        <v>0</v>
      </c>
      <c r="L367" s="55">
        <v>0</v>
      </c>
      <c r="M367" s="55">
        <v>0</v>
      </c>
      <c r="N367" s="55">
        <v>0</v>
      </c>
      <c r="O367" s="55">
        <v>0</v>
      </c>
      <c r="P367" s="55">
        <v>0</v>
      </c>
      <c r="Q367" s="55">
        <v>0</v>
      </c>
      <c r="R367" s="55">
        <v>0</v>
      </c>
      <c r="S367" s="48">
        <f t="shared" si="52"/>
        <v>0</v>
      </c>
      <c r="T367" s="48">
        <f t="shared" si="52"/>
        <v>0</v>
      </c>
      <c r="U367" s="48">
        <f t="shared" si="52"/>
        <v>0</v>
      </c>
      <c r="V367" s="48">
        <f t="shared" si="52"/>
        <v>0</v>
      </c>
      <c r="W367" s="48">
        <f t="shared" si="52"/>
        <v>0</v>
      </c>
      <c r="X367" s="49" t="s">
        <v>29</v>
      </c>
    </row>
    <row r="368" spans="1:24" s="16" customFormat="1" ht="31.5" x14ac:dyDescent="0.25">
      <c r="A368" s="71" t="s">
        <v>393</v>
      </c>
      <c r="B368" s="72" t="s">
        <v>741</v>
      </c>
      <c r="C368" s="73" t="s">
        <v>742</v>
      </c>
      <c r="D368" s="73" t="s">
        <v>29</v>
      </c>
      <c r="E368" s="60" t="s">
        <v>29</v>
      </c>
      <c r="F368" s="48">
        <v>0</v>
      </c>
      <c r="G368" s="55">
        <v>0</v>
      </c>
      <c r="H368" s="48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5">
        <v>0</v>
      </c>
      <c r="O368" s="55">
        <v>0</v>
      </c>
      <c r="P368" s="55">
        <v>0</v>
      </c>
      <c r="Q368" s="55">
        <v>0</v>
      </c>
      <c r="R368" s="55">
        <v>0</v>
      </c>
      <c r="S368" s="48">
        <f t="shared" si="52"/>
        <v>0</v>
      </c>
      <c r="T368" s="48">
        <f t="shared" si="52"/>
        <v>0</v>
      </c>
      <c r="U368" s="48">
        <f t="shared" si="52"/>
        <v>0</v>
      </c>
      <c r="V368" s="48">
        <f t="shared" si="52"/>
        <v>0</v>
      </c>
      <c r="W368" s="48">
        <f t="shared" si="52"/>
        <v>0</v>
      </c>
      <c r="X368" s="49" t="s">
        <v>29</v>
      </c>
    </row>
    <row r="369" spans="1:24" s="16" customFormat="1" ht="31.5" x14ac:dyDescent="0.25">
      <c r="A369" s="71" t="s">
        <v>393</v>
      </c>
      <c r="B369" s="72" t="s">
        <v>743</v>
      </c>
      <c r="C369" s="73" t="s">
        <v>744</v>
      </c>
      <c r="D369" s="73" t="s">
        <v>29</v>
      </c>
      <c r="E369" s="60" t="s">
        <v>29</v>
      </c>
      <c r="F369" s="48">
        <v>0</v>
      </c>
      <c r="G369" s="55">
        <v>0</v>
      </c>
      <c r="H369" s="48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5">
        <v>0</v>
      </c>
      <c r="O369" s="55">
        <v>0</v>
      </c>
      <c r="P369" s="55">
        <v>0</v>
      </c>
      <c r="Q369" s="55">
        <v>0</v>
      </c>
      <c r="R369" s="55">
        <v>0</v>
      </c>
      <c r="S369" s="48">
        <f t="shared" si="52"/>
        <v>0</v>
      </c>
      <c r="T369" s="48">
        <f t="shared" si="52"/>
        <v>0</v>
      </c>
      <c r="U369" s="48">
        <f t="shared" si="52"/>
        <v>0</v>
      </c>
      <c r="V369" s="48">
        <f t="shared" si="52"/>
        <v>0</v>
      </c>
      <c r="W369" s="48">
        <f t="shared" si="52"/>
        <v>0</v>
      </c>
      <c r="X369" s="49" t="s">
        <v>29</v>
      </c>
    </row>
    <row r="370" spans="1:24" s="16" customFormat="1" ht="31.5" x14ac:dyDescent="0.25">
      <c r="A370" s="71" t="s">
        <v>393</v>
      </c>
      <c r="B370" s="72" t="s">
        <v>745</v>
      </c>
      <c r="C370" s="73" t="s">
        <v>746</v>
      </c>
      <c r="D370" s="73" t="s">
        <v>29</v>
      </c>
      <c r="E370" s="60" t="s">
        <v>29</v>
      </c>
      <c r="F370" s="48">
        <v>0</v>
      </c>
      <c r="G370" s="55">
        <v>0</v>
      </c>
      <c r="H370" s="48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5">
        <v>0</v>
      </c>
      <c r="O370" s="55">
        <v>0</v>
      </c>
      <c r="P370" s="55">
        <v>0</v>
      </c>
      <c r="Q370" s="55">
        <v>0</v>
      </c>
      <c r="R370" s="55">
        <v>0</v>
      </c>
      <c r="S370" s="48">
        <f t="shared" si="52"/>
        <v>0</v>
      </c>
      <c r="T370" s="48">
        <f t="shared" si="52"/>
        <v>0</v>
      </c>
      <c r="U370" s="48">
        <f t="shared" si="52"/>
        <v>0</v>
      </c>
      <c r="V370" s="48">
        <f t="shared" si="52"/>
        <v>0</v>
      </c>
      <c r="W370" s="48">
        <f t="shared" si="52"/>
        <v>0</v>
      </c>
      <c r="X370" s="49" t="s">
        <v>29</v>
      </c>
    </row>
    <row r="371" spans="1:24" s="16" customFormat="1" x14ac:dyDescent="0.25">
      <c r="A371" s="71" t="s">
        <v>393</v>
      </c>
      <c r="B371" s="72" t="s">
        <v>747</v>
      </c>
      <c r="C371" s="73" t="s">
        <v>748</v>
      </c>
      <c r="D371" s="73" t="s">
        <v>29</v>
      </c>
      <c r="E371" s="60" t="s">
        <v>29</v>
      </c>
      <c r="F371" s="48">
        <v>0</v>
      </c>
      <c r="G371" s="55">
        <v>0</v>
      </c>
      <c r="H371" s="48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5">
        <v>0</v>
      </c>
      <c r="O371" s="55">
        <v>0</v>
      </c>
      <c r="P371" s="55">
        <v>0</v>
      </c>
      <c r="Q371" s="55">
        <v>0</v>
      </c>
      <c r="R371" s="55">
        <v>0</v>
      </c>
      <c r="S371" s="48">
        <f t="shared" si="52"/>
        <v>0</v>
      </c>
      <c r="T371" s="48">
        <f t="shared" si="52"/>
        <v>0</v>
      </c>
      <c r="U371" s="48">
        <f t="shared" si="52"/>
        <v>0</v>
      </c>
      <c r="V371" s="48">
        <f t="shared" si="52"/>
        <v>0</v>
      </c>
      <c r="W371" s="48">
        <f t="shared" si="52"/>
        <v>0</v>
      </c>
      <c r="X371" s="49" t="s">
        <v>29</v>
      </c>
    </row>
    <row r="372" spans="1:24" s="16" customFormat="1" ht="31.5" x14ac:dyDescent="0.25">
      <c r="A372" s="71" t="s">
        <v>393</v>
      </c>
      <c r="B372" s="72" t="s">
        <v>749</v>
      </c>
      <c r="C372" s="73" t="s">
        <v>750</v>
      </c>
      <c r="D372" s="73" t="s">
        <v>29</v>
      </c>
      <c r="E372" s="60" t="s">
        <v>29</v>
      </c>
      <c r="F372" s="48">
        <v>0</v>
      </c>
      <c r="G372" s="55">
        <v>0</v>
      </c>
      <c r="H372" s="48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5">
        <v>0</v>
      </c>
      <c r="O372" s="55">
        <v>0</v>
      </c>
      <c r="P372" s="55">
        <v>0</v>
      </c>
      <c r="Q372" s="55">
        <v>0</v>
      </c>
      <c r="R372" s="55">
        <v>0</v>
      </c>
      <c r="S372" s="48">
        <f t="shared" si="52"/>
        <v>0</v>
      </c>
      <c r="T372" s="48">
        <f t="shared" si="52"/>
        <v>0</v>
      </c>
      <c r="U372" s="48">
        <f t="shared" si="52"/>
        <v>0</v>
      </c>
      <c r="V372" s="48">
        <f t="shared" si="52"/>
        <v>0</v>
      </c>
      <c r="W372" s="48">
        <f t="shared" si="52"/>
        <v>0</v>
      </c>
      <c r="X372" s="49" t="s">
        <v>29</v>
      </c>
    </row>
    <row r="373" spans="1:24" s="16" customFormat="1" ht="31.5" x14ac:dyDescent="0.25">
      <c r="A373" s="71" t="s">
        <v>393</v>
      </c>
      <c r="B373" s="72" t="s">
        <v>751</v>
      </c>
      <c r="C373" s="73" t="s">
        <v>752</v>
      </c>
      <c r="D373" s="73" t="s">
        <v>29</v>
      </c>
      <c r="E373" s="51" t="s">
        <v>29</v>
      </c>
      <c r="F373" s="48">
        <v>0</v>
      </c>
      <c r="G373" s="55">
        <v>0</v>
      </c>
      <c r="H373" s="48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5">
        <v>0</v>
      </c>
      <c r="O373" s="55">
        <v>0</v>
      </c>
      <c r="P373" s="55">
        <v>0</v>
      </c>
      <c r="Q373" s="55">
        <v>0</v>
      </c>
      <c r="R373" s="55">
        <v>0</v>
      </c>
      <c r="S373" s="48">
        <f t="shared" si="52"/>
        <v>0</v>
      </c>
      <c r="T373" s="48">
        <f t="shared" si="52"/>
        <v>0</v>
      </c>
      <c r="U373" s="48">
        <f t="shared" si="52"/>
        <v>0</v>
      </c>
      <c r="V373" s="48">
        <f t="shared" si="52"/>
        <v>0</v>
      </c>
      <c r="W373" s="48">
        <f t="shared" si="52"/>
        <v>0</v>
      </c>
      <c r="X373" s="49" t="s">
        <v>29</v>
      </c>
    </row>
    <row r="374" spans="1:24" s="16" customFormat="1" ht="31.5" x14ac:dyDescent="0.25">
      <c r="A374" s="71" t="s">
        <v>393</v>
      </c>
      <c r="B374" s="72" t="s">
        <v>753</v>
      </c>
      <c r="C374" s="73" t="s">
        <v>754</v>
      </c>
      <c r="D374" s="73" t="s">
        <v>29</v>
      </c>
      <c r="E374" s="51" t="s">
        <v>29</v>
      </c>
      <c r="F374" s="48">
        <v>0</v>
      </c>
      <c r="G374" s="55">
        <v>0</v>
      </c>
      <c r="H374" s="48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5">
        <v>0</v>
      </c>
      <c r="O374" s="55">
        <v>0</v>
      </c>
      <c r="P374" s="55">
        <v>0</v>
      </c>
      <c r="Q374" s="55">
        <v>0</v>
      </c>
      <c r="R374" s="55">
        <v>0</v>
      </c>
      <c r="S374" s="48">
        <f t="shared" si="52"/>
        <v>0</v>
      </c>
      <c r="T374" s="48">
        <f t="shared" si="52"/>
        <v>0</v>
      </c>
      <c r="U374" s="48">
        <f t="shared" si="52"/>
        <v>0</v>
      </c>
      <c r="V374" s="48">
        <f t="shared" si="52"/>
        <v>0</v>
      </c>
      <c r="W374" s="48">
        <f t="shared" si="52"/>
        <v>0</v>
      </c>
      <c r="X374" s="49" t="s">
        <v>29</v>
      </c>
    </row>
    <row r="375" spans="1:24" s="16" customFormat="1" ht="31.5" x14ac:dyDescent="0.25">
      <c r="A375" s="71" t="s">
        <v>393</v>
      </c>
      <c r="B375" s="72" t="s">
        <v>755</v>
      </c>
      <c r="C375" s="73" t="s">
        <v>756</v>
      </c>
      <c r="D375" s="73" t="s">
        <v>29</v>
      </c>
      <c r="E375" s="51" t="s">
        <v>29</v>
      </c>
      <c r="F375" s="48">
        <v>0</v>
      </c>
      <c r="G375" s="55">
        <v>0</v>
      </c>
      <c r="H375" s="48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5">
        <v>0</v>
      </c>
      <c r="O375" s="55">
        <v>0</v>
      </c>
      <c r="P375" s="55">
        <v>0</v>
      </c>
      <c r="Q375" s="55">
        <v>0</v>
      </c>
      <c r="R375" s="55">
        <v>0</v>
      </c>
      <c r="S375" s="48">
        <f t="shared" si="52"/>
        <v>0</v>
      </c>
      <c r="T375" s="48">
        <f t="shared" si="52"/>
        <v>0</v>
      </c>
      <c r="U375" s="48">
        <f t="shared" si="52"/>
        <v>0</v>
      </c>
      <c r="V375" s="48">
        <f t="shared" si="52"/>
        <v>0</v>
      </c>
      <c r="W375" s="48">
        <f t="shared" si="52"/>
        <v>0</v>
      </c>
      <c r="X375" s="49" t="s">
        <v>29</v>
      </c>
    </row>
    <row r="376" spans="1:24" s="16" customFormat="1" x14ac:dyDescent="0.25">
      <c r="A376" s="71" t="s">
        <v>393</v>
      </c>
      <c r="B376" s="72" t="s">
        <v>757</v>
      </c>
      <c r="C376" s="73" t="s">
        <v>758</v>
      </c>
      <c r="D376" s="73" t="s">
        <v>29</v>
      </c>
      <c r="E376" s="51" t="s">
        <v>29</v>
      </c>
      <c r="F376" s="48">
        <v>0</v>
      </c>
      <c r="G376" s="55">
        <v>0</v>
      </c>
      <c r="H376" s="48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5">
        <v>0</v>
      </c>
      <c r="O376" s="55">
        <v>0</v>
      </c>
      <c r="P376" s="55">
        <v>0</v>
      </c>
      <c r="Q376" s="55">
        <v>0</v>
      </c>
      <c r="R376" s="55">
        <v>0</v>
      </c>
      <c r="S376" s="48">
        <f t="shared" si="52"/>
        <v>0</v>
      </c>
      <c r="T376" s="48">
        <f t="shared" si="52"/>
        <v>0</v>
      </c>
      <c r="U376" s="48">
        <f t="shared" si="52"/>
        <v>0</v>
      </c>
      <c r="V376" s="48">
        <f t="shared" si="52"/>
        <v>0</v>
      </c>
      <c r="W376" s="48">
        <f t="shared" si="52"/>
        <v>0</v>
      </c>
      <c r="X376" s="49" t="s">
        <v>29</v>
      </c>
    </row>
    <row r="377" spans="1:24" s="16" customFormat="1" ht="31.5" x14ac:dyDescent="0.25">
      <c r="A377" s="71" t="s">
        <v>393</v>
      </c>
      <c r="B377" s="72" t="s">
        <v>759</v>
      </c>
      <c r="C377" s="73" t="s">
        <v>760</v>
      </c>
      <c r="D377" s="73" t="s">
        <v>29</v>
      </c>
      <c r="E377" s="51" t="s">
        <v>29</v>
      </c>
      <c r="F377" s="48">
        <v>0</v>
      </c>
      <c r="G377" s="55">
        <v>0</v>
      </c>
      <c r="H377" s="48">
        <v>0</v>
      </c>
      <c r="I377" s="55">
        <v>0</v>
      </c>
      <c r="J377" s="55">
        <v>0</v>
      </c>
      <c r="K377" s="55">
        <v>0</v>
      </c>
      <c r="L377" s="55">
        <v>0</v>
      </c>
      <c r="M377" s="55">
        <v>0</v>
      </c>
      <c r="N377" s="55">
        <v>0</v>
      </c>
      <c r="O377" s="55">
        <v>0</v>
      </c>
      <c r="P377" s="55">
        <v>0</v>
      </c>
      <c r="Q377" s="55">
        <v>0</v>
      </c>
      <c r="R377" s="55">
        <v>0</v>
      </c>
      <c r="S377" s="48">
        <f t="shared" si="52"/>
        <v>0</v>
      </c>
      <c r="T377" s="48">
        <f t="shared" si="52"/>
        <v>0</v>
      </c>
      <c r="U377" s="48">
        <f t="shared" si="52"/>
        <v>0</v>
      </c>
      <c r="V377" s="48">
        <f t="shared" si="52"/>
        <v>0</v>
      </c>
      <c r="W377" s="48">
        <f t="shared" si="52"/>
        <v>0</v>
      </c>
      <c r="X377" s="49" t="s">
        <v>29</v>
      </c>
    </row>
    <row r="378" spans="1:24" s="16" customFormat="1" ht="31.5" x14ac:dyDescent="0.25">
      <c r="A378" s="71" t="s">
        <v>393</v>
      </c>
      <c r="B378" s="72" t="s">
        <v>761</v>
      </c>
      <c r="C378" s="73" t="s">
        <v>762</v>
      </c>
      <c r="D378" s="73" t="s">
        <v>29</v>
      </c>
      <c r="E378" s="51" t="s">
        <v>29</v>
      </c>
      <c r="F378" s="48">
        <v>0</v>
      </c>
      <c r="G378" s="55">
        <v>0</v>
      </c>
      <c r="H378" s="48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5">
        <v>0</v>
      </c>
      <c r="O378" s="55">
        <v>0</v>
      </c>
      <c r="P378" s="55">
        <v>0</v>
      </c>
      <c r="Q378" s="55">
        <v>0</v>
      </c>
      <c r="R378" s="55">
        <v>0</v>
      </c>
      <c r="S378" s="48">
        <f t="shared" si="52"/>
        <v>0</v>
      </c>
      <c r="T378" s="48">
        <f t="shared" si="52"/>
        <v>0</v>
      </c>
      <c r="U378" s="48">
        <f t="shared" si="52"/>
        <v>0</v>
      </c>
      <c r="V378" s="48">
        <f t="shared" si="52"/>
        <v>0</v>
      </c>
      <c r="W378" s="48">
        <f t="shared" si="52"/>
        <v>0</v>
      </c>
      <c r="X378" s="49" t="s">
        <v>29</v>
      </c>
    </row>
    <row r="379" spans="1:24" s="16" customFormat="1" ht="31.5" x14ac:dyDescent="0.25">
      <c r="A379" s="71" t="s">
        <v>393</v>
      </c>
      <c r="B379" s="72" t="s">
        <v>763</v>
      </c>
      <c r="C379" s="73" t="s">
        <v>764</v>
      </c>
      <c r="D379" s="73" t="s">
        <v>29</v>
      </c>
      <c r="E379" s="51" t="s">
        <v>29</v>
      </c>
      <c r="F379" s="48">
        <v>0</v>
      </c>
      <c r="G379" s="55">
        <v>0</v>
      </c>
      <c r="H379" s="48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5">
        <v>0</v>
      </c>
      <c r="O379" s="55">
        <v>0</v>
      </c>
      <c r="P379" s="55">
        <v>0</v>
      </c>
      <c r="Q379" s="55">
        <v>0</v>
      </c>
      <c r="R379" s="55">
        <v>0</v>
      </c>
      <c r="S379" s="48">
        <f t="shared" si="52"/>
        <v>0</v>
      </c>
      <c r="T379" s="48">
        <f t="shared" si="52"/>
        <v>0</v>
      </c>
      <c r="U379" s="48">
        <f t="shared" si="52"/>
        <v>0</v>
      </c>
      <c r="V379" s="48">
        <f t="shared" si="52"/>
        <v>0</v>
      </c>
      <c r="W379" s="48">
        <f t="shared" si="52"/>
        <v>0</v>
      </c>
      <c r="X379" s="49" t="s">
        <v>29</v>
      </c>
    </row>
    <row r="380" spans="1:24" s="16" customFormat="1" ht="63" x14ac:dyDescent="0.25">
      <c r="A380" s="71" t="s">
        <v>393</v>
      </c>
      <c r="B380" s="72" t="s">
        <v>765</v>
      </c>
      <c r="C380" s="73" t="s">
        <v>766</v>
      </c>
      <c r="D380" s="73" t="s">
        <v>29</v>
      </c>
      <c r="E380" s="51" t="s">
        <v>29</v>
      </c>
      <c r="F380" s="48">
        <v>0</v>
      </c>
      <c r="G380" s="55">
        <v>0</v>
      </c>
      <c r="H380" s="48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5">
        <v>0</v>
      </c>
      <c r="O380" s="55">
        <v>0</v>
      </c>
      <c r="P380" s="55">
        <v>0</v>
      </c>
      <c r="Q380" s="55">
        <v>0</v>
      </c>
      <c r="R380" s="55">
        <v>0</v>
      </c>
      <c r="S380" s="48">
        <f t="shared" si="52"/>
        <v>0</v>
      </c>
      <c r="T380" s="48">
        <f t="shared" si="52"/>
        <v>0</v>
      </c>
      <c r="U380" s="48">
        <f t="shared" si="52"/>
        <v>0</v>
      </c>
      <c r="V380" s="48">
        <f t="shared" si="52"/>
        <v>0</v>
      </c>
      <c r="W380" s="48">
        <f t="shared" si="52"/>
        <v>0</v>
      </c>
      <c r="X380" s="49" t="s">
        <v>29</v>
      </c>
    </row>
    <row r="381" spans="1:24" s="16" customFormat="1" ht="31.5" x14ac:dyDescent="0.25">
      <c r="A381" s="71" t="s">
        <v>393</v>
      </c>
      <c r="B381" s="72" t="s">
        <v>767</v>
      </c>
      <c r="C381" s="73" t="s">
        <v>768</v>
      </c>
      <c r="D381" s="73" t="s">
        <v>29</v>
      </c>
      <c r="E381" s="51" t="s">
        <v>29</v>
      </c>
      <c r="F381" s="48">
        <v>0</v>
      </c>
      <c r="G381" s="55">
        <v>0</v>
      </c>
      <c r="H381" s="48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5">
        <v>0</v>
      </c>
      <c r="O381" s="55">
        <v>0</v>
      </c>
      <c r="P381" s="55">
        <v>0</v>
      </c>
      <c r="Q381" s="55">
        <v>0</v>
      </c>
      <c r="R381" s="55">
        <v>0</v>
      </c>
      <c r="S381" s="48">
        <f t="shared" si="52"/>
        <v>0</v>
      </c>
      <c r="T381" s="48">
        <f t="shared" si="52"/>
        <v>0</v>
      </c>
      <c r="U381" s="48">
        <f t="shared" si="52"/>
        <v>0</v>
      </c>
      <c r="V381" s="48">
        <f t="shared" si="52"/>
        <v>0</v>
      </c>
      <c r="W381" s="48">
        <f t="shared" si="52"/>
        <v>0</v>
      </c>
      <c r="X381" s="49" t="s">
        <v>29</v>
      </c>
    </row>
    <row r="382" spans="1:24" s="16" customFormat="1" ht="31.5" x14ac:dyDescent="0.25">
      <c r="A382" s="71" t="s">
        <v>393</v>
      </c>
      <c r="B382" s="72" t="s">
        <v>769</v>
      </c>
      <c r="C382" s="73" t="s">
        <v>770</v>
      </c>
      <c r="D382" s="73" t="s">
        <v>29</v>
      </c>
      <c r="E382" s="51" t="s">
        <v>29</v>
      </c>
      <c r="F382" s="48">
        <v>0</v>
      </c>
      <c r="G382" s="55">
        <v>0</v>
      </c>
      <c r="H382" s="48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5">
        <v>0</v>
      </c>
      <c r="O382" s="55">
        <v>0</v>
      </c>
      <c r="P382" s="55">
        <v>0</v>
      </c>
      <c r="Q382" s="55">
        <v>0</v>
      </c>
      <c r="R382" s="55">
        <v>0</v>
      </c>
      <c r="S382" s="48">
        <f t="shared" si="52"/>
        <v>0</v>
      </c>
      <c r="T382" s="48">
        <f t="shared" si="52"/>
        <v>0</v>
      </c>
      <c r="U382" s="48">
        <f t="shared" si="52"/>
        <v>0</v>
      </c>
      <c r="V382" s="48">
        <f t="shared" si="52"/>
        <v>0</v>
      </c>
      <c r="W382" s="48">
        <f t="shared" si="52"/>
        <v>0</v>
      </c>
      <c r="X382" s="49" t="s">
        <v>29</v>
      </c>
    </row>
    <row r="383" spans="1:24" s="16" customFormat="1" ht="31.5" x14ac:dyDescent="0.25">
      <c r="A383" s="71" t="s">
        <v>393</v>
      </c>
      <c r="B383" s="72" t="s">
        <v>771</v>
      </c>
      <c r="C383" s="73" t="s">
        <v>772</v>
      </c>
      <c r="D383" s="73" t="s">
        <v>29</v>
      </c>
      <c r="E383" s="51" t="s">
        <v>29</v>
      </c>
      <c r="F383" s="48">
        <v>0</v>
      </c>
      <c r="G383" s="55">
        <v>0</v>
      </c>
      <c r="H383" s="48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5">
        <v>0</v>
      </c>
      <c r="O383" s="55">
        <v>0</v>
      </c>
      <c r="P383" s="55">
        <v>0</v>
      </c>
      <c r="Q383" s="55">
        <v>0</v>
      </c>
      <c r="R383" s="55">
        <v>0</v>
      </c>
      <c r="S383" s="48">
        <f t="shared" si="52"/>
        <v>0</v>
      </c>
      <c r="T383" s="48">
        <f t="shared" si="52"/>
        <v>0</v>
      </c>
      <c r="U383" s="48">
        <f t="shared" si="52"/>
        <v>0</v>
      </c>
      <c r="V383" s="48">
        <f t="shared" si="52"/>
        <v>0</v>
      </c>
      <c r="W383" s="48">
        <f t="shared" si="52"/>
        <v>0</v>
      </c>
      <c r="X383" s="49" t="s">
        <v>29</v>
      </c>
    </row>
    <row r="384" spans="1:24" s="16" customFormat="1" x14ac:dyDescent="0.25">
      <c r="A384" s="71" t="s">
        <v>393</v>
      </c>
      <c r="B384" s="72" t="s">
        <v>773</v>
      </c>
      <c r="C384" s="73" t="s">
        <v>774</v>
      </c>
      <c r="D384" s="73" t="s">
        <v>29</v>
      </c>
      <c r="E384" s="51" t="s">
        <v>29</v>
      </c>
      <c r="F384" s="48">
        <v>0</v>
      </c>
      <c r="G384" s="55">
        <v>0</v>
      </c>
      <c r="H384" s="48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5">
        <v>0</v>
      </c>
      <c r="O384" s="55">
        <v>0</v>
      </c>
      <c r="P384" s="55">
        <v>0</v>
      </c>
      <c r="Q384" s="55">
        <v>0</v>
      </c>
      <c r="R384" s="55">
        <v>0</v>
      </c>
      <c r="S384" s="48">
        <f t="shared" si="52"/>
        <v>0</v>
      </c>
      <c r="T384" s="48">
        <f t="shared" si="52"/>
        <v>0</v>
      </c>
      <c r="U384" s="48">
        <f t="shared" si="52"/>
        <v>0</v>
      </c>
      <c r="V384" s="48">
        <f t="shared" si="52"/>
        <v>0</v>
      </c>
      <c r="W384" s="48">
        <f t="shared" si="52"/>
        <v>0</v>
      </c>
      <c r="X384" s="49" t="s">
        <v>29</v>
      </c>
    </row>
    <row r="385" spans="1:24" s="16" customFormat="1" ht="31.5" x14ac:dyDescent="0.25">
      <c r="A385" s="71" t="s">
        <v>393</v>
      </c>
      <c r="B385" s="72" t="s">
        <v>775</v>
      </c>
      <c r="C385" s="73" t="s">
        <v>776</v>
      </c>
      <c r="D385" s="73" t="s">
        <v>29</v>
      </c>
      <c r="E385" s="51" t="s">
        <v>29</v>
      </c>
      <c r="F385" s="48">
        <v>0</v>
      </c>
      <c r="G385" s="55">
        <v>0</v>
      </c>
      <c r="H385" s="48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5">
        <v>0</v>
      </c>
      <c r="O385" s="55">
        <v>0</v>
      </c>
      <c r="P385" s="55">
        <v>0</v>
      </c>
      <c r="Q385" s="55">
        <v>0</v>
      </c>
      <c r="R385" s="55">
        <v>0</v>
      </c>
      <c r="S385" s="48">
        <f t="shared" si="52"/>
        <v>0</v>
      </c>
      <c r="T385" s="48">
        <f t="shared" si="52"/>
        <v>0</v>
      </c>
      <c r="U385" s="48">
        <f t="shared" si="52"/>
        <v>0</v>
      </c>
      <c r="V385" s="48">
        <f t="shared" si="52"/>
        <v>0</v>
      </c>
      <c r="W385" s="48">
        <f t="shared" si="52"/>
        <v>0</v>
      </c>
      <c r="X385" s="49" t="s">
        <v>29</v>
      </c>
    </row>
    <row r="386" spans="1:24" s="16" customFormat="1" ht="31.5" x14ac:dyDescent="0.25">
      <c r="A386" s="71" t="s">
        <v>393</v>
      </c>
      <c r="B386" s="72" t="s">
        <v>777</v>
      </c>
      <c r="C386" s="73" t="s">
        <v>778</v>
      </c>
      <c r="D386" s="73" t="s">
        <v>29</v>
      </c>
      <c r="E386" s="51" t="s">
        <v>29</v>
      </c>
      <c r="F386" s="48">
        <v>0</v>
      </c>
      <c r="G386" s="55">
        <v>0</v>
      </c>
      <c r="H386" s="48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5">
        <v>0</v>
      </c>
      <c r="O386" s="55">
        <v>0</v>
      </c>
      <c r="P386" s="55">
        <v>0</v>
      </c>
      <c r="Q386" s="55">
        <v>0</v>
      </c>
      <c r="R386" s="55">
        <v>0</v>
      </c>
      <c r="S386" s="48">
        <f t="shared" si="52"/>
        <v>0</v>
      </c>
      <c r="T386" s="48">
        <f t="shared" si="52"/>
        <v>0</v>
      </c>
      <c r="U386" s="48">
        <f t="shared" si="52"/>
        <v>0</v>
      </c>
      <c r="V386" s="48">
        <f t="shared" si="52"/>
        <v>0</v>
      </c>
      <c r="W386" s="48">
        <f t="shared" si="52"/>
        <v>0</v>
      </c>
      <c r="X386" s="49" t="s">
        <v>29</v>
      </c>
    </row>
    <row r="387" spans="1:24" s="16" customFormat="1" ht="31.5" x14ac:dyDescent="0.25">
      <c r="A387" s="71" t="s">
        <v>393</v>
      </c>
      <c r="B387" s="72" t="s">
        <v>779</v>
      </c>
      <c r="C387" s="73" t="s">
        <v>780</v>
      </c>
      <c r="D387" s="73" t="s">
        <v>29</v>
      </c>
      <c r="E387" s="60" t="s">
        <v>29</v>
      </c>
      <c r="F387" s="48">
        <v>0</v>
      </c>
      <c r="G387" s="55">
        <v>0</v>
      </c>
      <c r="H387" s="48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5">
        <v>0</v>
      </c>
      <c r="O387" s="55">
        <v>0</v>
      </c>
      <c r="P387" s="55">
        <v>0</v>
      </c>
      <c r="Q387" s="55">
        <v>0</v>
      </c>
      <c r="R387" s="55">
        <v>0</v>
      </c>
      <c r="S387" s="48">
        <f t="shared" si="52"/>
        <v>0</v>
      </c>
      <c r="T387" s="48">
        <f t="shared" si="52"/>
        <v>0</v>
      </c>
      <c r="U387" s="48">
        <f t="shared" si="52"/>
        <v>0</v>
      </c>
      <c r="V387" s="48">
        <f t="shared" si="52"/>
        <v>0</v>
      </c>
      <c r="W387" s="48">
        <f t="shared" si="52"/>
        <v>0</v>
      </c>
      <c r="X387" s="49" t="s">
        <v>29</v>
      </c>
    </row>
    <row r="388" spans="1:24" s="16" customFormat="1" ht="31.5" x14ac:dyDescent="0.25">
      <c r="A388" s="71" t="s">
        <v>393</v>
      </c>
      <c r="B388" s="72" t="s">
        <v>781</v>
      </c>
      <c r="C388" s="73" t="s">
        <v>782</v>
      </c>
      <c r="D388" s="73" t="s">
        <v>29</v>
      </c>
      <c r="E388" s="60" t="s">
        <v>29</v>
      </c>
      <c r="F388" s="48">
        <v>0</v>
      </c>
      <c r="G388" s="55">
        <v>0</v>
      </c>
      <c r="H388" s="48">
        <v>0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5">
        <v>0</v>
      </c>
      <c r="O388" s="55">
        <v>0</v>
      </c>
      <c r="P388" s="55">
        <v>0</v>
      </c>
      <c r="Q388" s="55">
        <v>0</v>
      </c>
      <c r="R388" s="55">
        <v>0</v>
      </c>
      <c r="S388" s="48">
        <f t="shared" si="52"/>
        <v>0</v>
      </c>
      <c r="T388" s="48">
        <f t="shared" si="52"/>
        <v>0</v>
      </c>
      <c r="U388" s="48">
        <f t="shared" si="52"/>
        <v>0</v>
      </c>
      <c r="V388" s="48">
        <f t="shared" si="52"/>
        <v>0</v>
      </c>
      <c r="W388" s="48">
        <f t="shared" si="52"/>
        <v>0</v>
      </c>
      <c r="X388" s="49" t="s">
        <v>29</v>
      </c>
    </row>
    <row r="389" spans="1:24" s="16" customFormat="1" x14ac:dyDescent="0.25">
      <c r="A389" s="71" t="s">
        <v>393</v>
      </c>
      <c r="B389" s="72" t="s">
        <v>783</v>
      </c>
      <c r="C389" s="73" t="s">
        <v>784</v>
      </c>
      <c r="D389" s="73" t="s">
        <v>29</v>
      </c>
      <c r="E389" s="60" t="s">
        <v>29</v>
      </c>
      <c r="F389" s="48">
        <v>0</v>
      </c>
      <c r="G389" s="55">
        <v>0</v>
      </c>
      <c r="H389" s="48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5">
        <v>0</v>
      </c>
      <c r="O389" s="55">
        <v>0</v>
      </c>
      <c r="P389" s="55">
        <v>0</v>
      </c>
      <c r="Q389" s="55">
        <v>0</v>
      </c>
      <c r="R389" s="55">
        <v>0</v>
      </c>
      <c r="S389" s="48">
        <f t="shared" si="52"/>
        <v>0</v>
      </c>
      <c r="T389" s="48">
        <f t="shared" si="52"/>
        <v>0</v>
      </c>
      <c r="U389" s="48">
        <f t="shared" si="52"/>
        <v>0</v>
      </c>
      <c r="V389" s="48">
        <f t="shared" si="52"/>
        <v>0</v>
      </c>
      <c r="W389" s="48">
        <f t="shared" si="52"/>
        <v>0</v>
      </c>
      <c r="X389" s="49" t="s">
        <v>29</v>
      </c>
    </row>
    <row r="390" spans="1:24" s="16" customFormat="1" ht="31.5" x14ac:dyDescent="0.25">
      <c r="A390" s="71" t="s">
        <v>393</v>
      </c>
      <c r="B390" s="72" t="s">
        <v>785</v>
      </c>
      <c r="C390" s="73" t="s">
        <v>786</v>
      </c>
      <c r="D390" s="73" t="s">
        <v>29</v>
      </c>
      <c r="E390" s="60" t="s">
        <v>29</v>
      </c>
      <c r="F390" s="48">
        <v>0</v>
      </c>
      <c r="G390" s="55">
        <v>0</v>
      </c>
      <c r="H390" s="48">
        <v>0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5">
        <v>0</v>
      </c>
      <c r="O390" s="55">
        <v>0</v>
      </c>
      <c r="P390" s="55">
        <v>0</v>
      </c>
      <c r="Q390" s="55">
        <v>0</v>
      </c>
      <c r="R390" s="55">
        <v>0</v>
      </c>
      <c r="S390" s="48">
        <f t="shared" si="52"/>
        <v>0</v>
      </c>
      <c r="T390" s="48">
        <f t="shared" si="52"/>
        <v>0</v>
      </c>
      <c r="U390" s="48">
        <f t="shared" si="52"/>
        <v>0</v>
      </c>
      <c r="V390" s="48">
        <f t="shared" si="52"/>
        <v>0</v>
      </c>
      <c r="W390" s="48">
        <f t="shared" si="52"/>
        <v>0</v>
      </c>
      <c r="X390" s="49" t="s">
        <v>29</v>
      </c>
    </row>
    <row r="391" spans="1:24" s="16" customFormat="1" ht="31.5" x14ac:dyDescent="0.25">
      <c r="A391" s="71" t="s">
        <v>393</v>
      </c>
      <c r="B391" s="72" t="s">
        <v>787</v>
      </c>
      <c r="C391" s="73" t="s">
        <v>788</v>
      </c>
      <c r="D391" s="73" t="s">
        <v>29</v>
      </c>
      <c r="E391" s="60" t="s">
        <v>29</v>
      </c>
      <c r="F391" s="48">
        <v>0</v>
      </c>
      <c r="G391" s="55">
        <v>0</v>
      </c>
      <c r="H391" s="48">
        <v>0</v>
      </c>
      <c r="I391" s="55">
        <v>0</v>
      </c>
      <c r="J391" s="55">
        <v>0</v>
      </c>
      <c r="K391" s="55">
        <v>0</v>
      </c>
      <c r="L391" s="55">
        <v>0</v>
      </c>
      <c r="M391" s="55">
        <v>0</v>
      </c>
      <c r="N391" s="55">
        <v>0</v>
      </c>
      <c r="O391" s="55">
        <v>0</v>
      </c>
      <c r="P391" s="55">
        <v>0</v>
      </c>
      <c r="Q391" s="55">
        <v>0</v>
      </c>
      <c r="R391" s="55">
        <v>0</v>
      </c>
      <c r="S391" s="48">
        <f t="shared" si="52"/>
        <v>0</v>
      </c>
      <c r="T391" s="48">
        <f t="shared" si="52"/>
        <v>0</v>
      </c>
      <c r="U391" s="48">
        <f t="shared" si="52"/>
        <v>0</v>
      </c>
      <c r="V391" s="48">
        <f t="shared" si="52"/>
        <v>0</v>
      </c>
      <c r="W391" s="48">
        <f t="shared" si="52"/>
        <v>0</v>
      </c>
      <c r="X391" s="49" t="s">
        <v>29</v>
      </c>
    </row>
    <row r="392" spans="1:24" s="16" customFormat="1" ht="31.5" x14ac:dyDescent="0.25">
      <c r="A392" s="71" t="s">
        <v>393</v>
      </c>
      <c r="B392" s="72" t="s">
        <v>789</v>
      </c>
      <c r="C392" s="73" t="s">
        <v>790</v>
      </c>
      <c r="D392" s="73" t="s">
        <v>29</v>
      </c>
      <c r="E392" s="60" t="s">
        <v>29</v>
      </c>
      <c r="F392" s="48">
        <v>0</v>
      </c>
      <c r="G392" s="55">
        <v>0</v>
      </c>
      <c r="H392" s="48">
        <v>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5">
        <v>0</v>
      </c>
      <c r="O392" s="55">
        <v>0</v>
      </c>
      <c r="P392" s="55">
        <v>0</v>
      </c>
      <c r="Q392" s="55">
        <v>0</v>
      </c>
      <c r="R392" s="55">
        <v>0</v>
      </c>
      <c r="S392" s="48">
        <f t="shared" si="52"/>
        <v>0</v>
      </c>
      <c r="T392" s="48">
        <f t="shared" si="52"/>
        <v>0</v>
      </c>
      <c r="U392" s="48">
        <f t="shared" si="52"/>
        <v>0</v>
      </c>
      <c r="V392" s="48">
        <f t="shared" si="52"/>
        <v>0</v>
      </c>
      <c r="W392" s="48">
        <f t="shared" si="52"/>
        <v>0</v>
      </c>
      <c r="X392" s="49" t="s">
        <v>29</v>
      </c>
    </row>
    <row r="393" spans="1:24" s="16" customFormat="1" ht="31.5" x14ac:dyDescent="0.25">
      <c r="A393" s="71" t="s">
        <v>393</v>
      </c>
      <c r="B393" s="72" t="s">
        <v>791</v>
      </c>
      <c r="C393" s="73" t="s">
        <v>792</v>
      </c>
      <c r="D393" s="73" t="s">
        <v>29</v>
      </c>
      <c r="E393" s="60" t="s">
        <v>29</v>
      </c>
      <c r="F393" s="48">
        <v>0</v>
      </c>
      <c r="G393" s="55">
        <v>0</v>
      </c>
      <c r="H393" s="48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5">
        <v>0</v>
      </c>
      <c r="O393" s="55">
        <v>0</v>
      </c>
      <c r="P393" s="55">
        <v>0</v>
      </c>
      <c r="Q393" s="55">
        <v>0</v>
      </c>
      <c r="R393" s="55">
        <v>0</v>
      </c>
      <c r="S393" s="48">
        <f t="shared" si="52"/>
        <v>0</v>
      </c>
      <c r="T393" s="48">
        <f t="shared" si="52"/>
        <v>0</v>
      </c>
      <c r="U393" s="48">
        <f t="shared" si="52"/>
        <v>0</v>
      </c>
      <c r="V393" s="48">
        <f t="shared" si="52"/>
        <v>0</v>
      </c>
      <c r="W393" s="48">
        <f t="shared" si="52"/>
        <v>0</v>
      </c>
      <c r="X393" s="49" t="s">
        <v>29</v>
      </c>
    </row>
    <row r="394" spans="1:24" s="16" customFormat="1" x14ac:dyDescent="0.25">
      <c r="A394" s="71" t="s">
        <v>393</v>
      </c>
      <c r="B394" s="72" t="s">
        <v>793</v>
      </c>
      <c r="C394" s="73" t="s">
        <v>794</v>
      </c>
      <c r="D394" s="73" t="s">
        <v>29</v>
      </c>
      <c r="E394" s="60" t="s">
        <v>29</v>
      </c>
      <c r="F394" s="48">
        <v>0</v>
      </c>
      <c r="G394" s="55">
        <v>0</v>
      </c>
      <c r="H394" s="48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5">
        <v>0</v>
      </c>
      <c r="O394" s="55">
        <v>0</v>
      </c>
      <c r="P394" s="55">
        <v>0</v>
      </c>
      <c r="Q394" s="55">
        <v>0</v>
      </c>
      <c r="R394" s="55">
        <v>0</v>
      </c>
      <c r="S394" s="48">
        <f t="shared" si="52"/>
        <v>0</v>
      </c>
      <c r="T394" s="48">
        <f t="shared" si="52"/>
        <v>0</v>
      </c>
      <c r="U394" s="48">
        <f t="shared" si="52"/>
        <v>0</v>
      </c>
      <c r="V394" s="48">
        <f t="shared" si="52"/>
        <v>0</v>
      </c>
      <c r="W394" s="48">
        <f t="shared" si="52"/>
        <v>0</v>
      </c>
      <c r="X394" s="49" t="s">
        <v>29</v>
      </c>
    </row>
    <row r="395" spans="1:24" s="16" customFormat="1" ht="31.5" x14ac:dyDescent="0.25">
      <c r="A395" s="71" t="s">
        <v>393</v>
      </c>
      <c r="B395" s="72" t="s">
        <v>795</v>
      </c>
      <c r="C395" s="73" t="s">
        <v>796</v>
      </c>
      <c r="D395" s="73" t="s">
        <v>29</v>
      </c>
      <c r="E395" s="60" t="s">
        <v>29</v>
      </c>
      <c r="F395" s="48">
        <v>0</v>
      </c>
      <c r="G395" s="55">
        <v>0</v>
      </c>
      <c r="H395" s="48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5">
        <v>0</v>
      </c>
      <c r="O395" s="55">
        <v>0</v>
      </c>
      <c r="P395" s="55">
        <v>0</v>
      </c>
      <c r="Q395" s="55">
        <v>0</v>
      </c>
      <c r="R395" s="55">
        <v>0</v>
      </c>
      <c r="S395" s="48">
        <f t="shared" si="52"/>
        <v>0</v>
      </c>
      <c r="T395" s="48">
        <f t="shared" si="52"/>
        <v>0</v>
      </c>
      <c r="U395" s="48">
        <f t="shared" si="52"/>
        <v>0</v>
      </c>
      <c r="V395" s="48">
        <f t="shared" si="52"/>
        <v>0</v>
      </c>
      <c r="W395" s="48">
        <f t="shared" si="52"/>
        <v>0</v>
      </c>
      <c r="X395" s="49" t="s">
        <v>29</v>
      </c>
    </row>
    <row r="396" spans="1:24" s="16" customFormat="1" ht="31.5" x14ac:dyDescent="0.25">
      <c r="A396" s="71" t="s">
        <v>393</v>
      </c>
      <c r="B396" s="72" t="s">
        <v>797</v>
      </c>
      <c r="C396" s="73" t="s">
        <v>798</v>
      </c>
      <c r="D396" s="73" t="s">
        <v>29</v>
      </c>
      <c r="E396" s="60" t="s">
        <v>29</v>
      </c>
      <c r="F396" s="48">
        <v>0</v>
      </c>
      <c r="G396" s="55">
        <v>0</v>
      </c>
      <c r="H396" s="48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0</v>
      </c>
      <c r="R396" s="55">
        <v>0</v>
      </c>
      <c r="S396" s="48">
        <f t="shared" si="52"/>
        <v>0</v>
      </c>
      <c r="T396" s="48">
        <f t="shared" si="52"/>
        <v>0</v>
      </c>
      <c r="U396" s="48">
        <f t="shared" si="52"/>
        <v>0</v>
      </c>
      <c r="V396" s="48">
        <f t="shared" si="52"/>
        <v>0</v>
      </c>
      <c r="W396" s="48">
        <f t="shared" si="52"/>
        <v>0</v>
      </c>
      <c r="X396" s="49" t="s">
        <v>29</v>
      </c>
    </row>
    <row r="397" spans="1:24" s="16" customFormat="1" ht="31.5" x14ac:dyDescent="0.25">
      <c r="A397" s="71" t="s">
        <v>393</v>
      </c>
      <c r="B397" s="72" t="s">
        <v>799</v>
      </c>
      <c r="C397" s="73" t="s">
        <v>800</v>
      </c>
      <c r="D397" s="73" t="s">
        <v>29</v>
      </c>
      <c r="E397" s="60" t="s">
        <v>29</v>
      </c>
      <c r="F397" s="48">
        <v>0</v>
      </c>
      <c r="G397" s="55">
        <v>0</v>
      </c>
      <c r="H397" s="48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5">
        <v>0</v>
      </c>
      <c r="O397" s="55">
        <v>0</v>
      </c>
      <c r="P397" s="55">
        <v>0</v>
      </c>
      <c r="Q397" s="55">
        <v>0</v>
      </c>
      <c r="R397" s="55">
        <v>0</v>
      </c>
      <c r="S397" s="48">
        <f t="shared" si="52"/>
        <v>0</v>
      </c>
      <c r="T397" s="48">
        <f t="shared" si="52"/>
        <v>0</v>
      </c>
      <c r="U397" s="48">
        <f t="shared" si="52"/>
        <v>0</v>
      </c>
      <c r="V397" s="48">
        <f t="shared" si="52"/>
        <v>0</v>
      </c>
      <c r="W397" s="48">
        <f t="shared" si="52"/>
        <v>0</v>
      </c>
      <c r="X397" s="49" t="s">
        <v>29</v>
      </c>
    </row>
    <row r="398" spans="1:24" s="16" customFormat="1" ht="31.5" x14ac:dyDescent="0.25">
      <c r="A398" s="71" t="s">
        <v>393</v>
      </c>
      <c r="B398" s="72" t="s">
        <v>801</v>
      </c>
      <c r="C398" s="73" t="s">
        <v>802</v>
      </c>
      <c r="D398" s="73" t="s">
        <v>29</v>
      </c>
      <c r="E398" s="60" t="s">
        <v>29</v>
      </c>
      <c r="F398" s="48">
        <v>0</v>
      </c>
      <c r="G398" s="55">
        <v>0</v>
      </c>
      <c r="H398" s="48">
        <v>0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5">
        <v>0</v>
      </c>
      <c r="O398" s="55">
        <v>0</v>
      </c>
      <c r="P398" s="55">
        <v>0</v>
      </c>
      <c r="Q398" s="55">
        <v>0</v>
      </c>
      <c r="R398" s="55">
        <v>0</v>
      </c>
      <c r="S398" s="48">
        <f t="shared" si="52"/>
        <v>0</v>
      </c>
      <c r="T398" s="48">
        <f t="shared" si="52"/>
        <v>0</v>
      </c>
      <c r="U398" s="48">
        <f t="shared" si="52"/>
        <v>0</v>
      </c>
      <c r="V398" s="48">
        <f t="shared" si="52"/>
        <v>0</v>
      </c>
      <c r="W398" s="48">
        <f t="shared" si="52"/>
        <v>0</v>
      </c>
      <c r="X398" s="49" t="s">
        <v>29</v>
      </c>
    </row>
    <row r="399" spans="1:24" s="16" customFormat="1" x14ac:dyDescent="0.25">
      <c r="A399" s="71" t="s">
        <v>393</v>
      </c>
      <c r="B399" s="72" t="s">
        <v>803</v>
      </c>
      <c r="C399" s="73" t="s">
        <v>804</v>
      </c>
      <c r="D399" s="73" t="s">
        <v>29</v>
      </c>
      <c r="E399" s="60" t="s">
        <v>29</v>
      </c>
      <c r="F399" s="48">
        <v>0</v>
      </c>
      <c r="G399" s="55">
        <v>0</v>
      </c>
      <c r="H399" s="48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5">
        <v>0</v>
      </c>
      <c r="O399" s="55">
        <v>0</v>
      </c>
      <c r="P399" s="55">
        <v>0</v>
      </c>
      <c r="Q399" s="55">
        <v>0</v>
      </c>
      <c r="R399" s="55">
        <v>0</v>
      </c>
      <c r="S399" s="48">
        <f t="shared" si="52"/>
        <v>0</v>
      </c>
      <c r="T399" s="48">
        <f t="shared" si="52"/>
        <v>0</v>
      </c>
      <c r="U399" s="48">
        <f t="shared" si="52"/>
        <v>0</v>
      </c>
      <c r="V399" s="48">
        <f t="shared" si="52"/>
        <v>0</v>
      </c>
      <c r="W399" s="48">
        <f t="shared" si="52"/>
        <v>0</v>
      </c>
      <c r="X399" s="49" t="s">
        <v>29</v>
      </c>
    </row>
    <row r="400" spans="1:24" s="16" customFormat="1" ht="31.5" x14ac:dyDescent="0.25">
      <c r="A400" s="71" t="s">
        <v>393</v>
      </c>
      <c r="B400" s="72" t="s">
        <v>805</v>
      </c>
      <c r="C400" s="73" t="s">
        <v>806</v>
      </c>
      <c r="D400" s="73" t="s">
        <v>29</v>
      </c>
      <c r="E400" s="51" t="s">
        <v>29</v>
      </c>
      <c r="F400" s="48">
        <v>0</v>
      </c>
      <c r="G400" s="55">
        <v>0</v>
      </c>
      <c r="H400" s="48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5">
        <v>0</v>
      </c>
      <c r="O400" s="55">
        <v>0</v>
      </c>
      <c r="P400" s="55">
        <v>0</v>
      </c>
      <c r="Q400" s="55">
        <v>0</v>
      </c>
      <c r="R400" s="55">
        <v>0</v>
      </c>
      <c r="S400" s="48">
        <f t="shared" si="52"/>
        <v>0</v>
      </c>
      <c r="T400" s="48">
        <f t="shared" si="52"/>
        <v>0</v>
      </c>
      <c r="U400" s="48">
        <f t="shared" si="52"/>
        <v>0</v>
      </c>
      <c r="V400" s="48">
        <f t="shared" si="52"/>
        <v>0</v>
      </c>
      <c r="W400" s="48">
        <f t="shared" si="52"/>
        <v>0</v>
      </c>
      <c r="X400" s="49" t="s">
        <v>29</v>
      </c>
    </row>
    <row r="401" spans="1:24" s="16" customFormat="1" ht="31.5" x14ac:dyDescent="0.25">
      <c r="A401" s="71" t="s">
        <v>393</v>
      </c>
      <c r="B401" s="72" t="s">
        <v>807</v>
      </c>
      <c r="C401" s="73" t="s">
        <v>808</v>
      </c>
      <c r="D401" s="73" t="s">
        <v>29</v>
      </c>
      <c r="E401" s="51" t="s">
        <v>29</v>
      </c>
      <c r="F401" s="48">
        <v>0</v>
      </c>
      <c r="G401" s="55">
        <v>0</v>
      </c>
      <c r="H401" s="48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5">
        <v>0</v>
      </c>
      <c r="O401" s="55">
        <v>0</v>
      </c>
      <c r="P401" s="55">
        <v>0</v>
      </c>
      <c r="Q401" s="55">
        <v>0</v>
      </c>
      <c r="R401" s="55">
        <v>0</v>
      </c>
      <c r="S401" s="48">
        <f t="shared" si="52"/>
        <v>0</v>
      </c>
      <c r="T401" s="48">
        <f t="shared" si="52"/>
        <v>0</v>
      </c>
      <c r="U401" s="48">
        <f t="shared" si="52"/>
        <v>0</v>
      </c>
      <c r="V401" s="48">
        <f t="shared" si="52"/>
        <v>0</v>
      </c>
      <c r="W401" s="48">
        <f t="shared" si="52"/>
        <v>0</v>
      </c>
      <c r="X401" s="49" t="s">
        <v>29</v>
      </c>
    </row>
    <row r="402" spans="1:24" s="16" customFormat="1" ht="31.5" x14ac:dyDescent="0.25">
      <c r="A402" s="71" t="s">
        <v>393</v>
      </c>
      <c r="B402" s="72" t="s">
        <v>809</v>
      </c>
      <c r="C402" s="73" t="s">
        <v>810</v>
      </c>
      <c r="D402" s="73" t="s">
        <v>29</v>
      </c>
      <c r="E402" s="51" t="s">
        <v>29</v>
      </c>
      <c r="F402" s="48">
        <v>0</v>
      </c>
      <c r="G402" s="55">
        <v>0</v>
      </c>
      <c r="H402" s="48">
        <v>0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5">
        <v>0</v>
      </c>
      <c r="O402" s="55">
        <v>0</v>
      </c>
      <c r="P402" s="55">
        <v>0</v>
      </c>
      <c r="Q402" s="55">
        <v>0</v>
      </c>
      <c r="R402" s="55">
        <v>0</v>
      </c>
      <c r="S402" s="48">
        <f t="shared" si="52"/>
        <v>0</v>
      </c>
      <c r="T402" s="48">
        <f t="shared" si="52"/>
        <v>0</v>
      </c>
      <c r="U402" s="48">
        <f t="shared" si="52"/>
        <v>0</v>
      </c>
      <c r="V402" s="48">
        <f t="shared" si="52"/>
        <v>0</v>
      </c>
      <c r="W402" s="48">
        <f t="shared" si="52"/>
        <v>0</v>
      </c>
      <c r="X402" s="49" t="s">
        <v>29</v>
      </c>
    </row>
    <row r="403" spans="1:24" s="16" customFormat="1" ht="31.5" x14ac:dyDescent="0.25">
      <c r="A403" s="71" t="s">
        <v>393</v>
      </c>
      <c r="B403" s="72" t="s">
        <v>811</v>
      </c>
      <c r="C403" s="73" t="s">
        <v>812</v>
      </c>
      <c r="D403" s="73" t="s">
        <v>29</v>
      </c>
      <c r="E403" s="60" t="s">
        <v>29</v>
      </c>
      <c r="F403" s="48">
        <v>0</v>
      </c>
      <c r="G403" s="55">
        <v>0</v>
      </c>
      <c r="H403" s="48">
        <v>0</v>
      </c>
      <c r="I403" s="55">
        <v>0</v>
      </c>
      <c r="J403" s="55">
        <v>0</v>
      </c>
      <c r="K403" s="55">
        <v>0</v>
      </c>
      <c r="L403" s="55">
        <v>0</v>
      </c>
      <c r="M403" s="55">
        <v>0</v>
      </c>
      <c r="N403" s="55">
        <v>0</v>
      </c>
      <c r="O403" s="55">
        <v>0</v>
      </c>
      <c r="P403" s="55">
        <v>0</v>
      </c>
      <c r="Q403" s="55">
        <v>0</v>
      </c>
      <c r="R403" s="55">
        <v>0</v>
      </c>
      <c r="S403" s="48">
        <f t="shared" si="52"/>
        <v>0</v>
      </c>
      <c r="T403" s="48">
        <f t="shared" si="52"/>
        <v>0</v>
      </c>
      <c r="U403" s="48">
        <f t="shared" si="52"/>
        <v>0</v>
      </c>
      <c r="V403" s="48">
        <f t="shared" si="52"/>
        <v>0</v>
      </c>
      <c r="W403" s="48">
        <f t="shared" si="52"/>
        <v>0</v>
      </c>
      <c r="X403" s="49" t="s">
        <v>29</v>
      </c>
    </row>
    <row r="404" spans="1:24" s="16" customFormat="1" x14ac:dyDescent="0.25">
      <c r="A404" s="71" t="s">
        <v>393</v>
      </c>
      <c r="B404" s="72" t="s">
        <v>813</v>
      </c>
      <c r="C404" s="73" t="s">
        <v>814</v>
      </c>
      <c r="D404" s="73" t="s">
        <v>29</v>
      </c>
      <c r="E404" s="60" t="s">
        <v>29</v>
      </c>
      <c r="F404" s="48">
        <v>0</v>
      </c>
      <c r="G404" s="55">
        <v>0</v>
      </c>
      <c r="H404" s="48">
        <v>0</v>
      </c>
      <c r="I404" s="55">
        <v>0</v>
      </c>
      <c r="J404" s="55">
        <v>0</v>
      </c>
      <c r="K404" s="55">
        <v>0</v>
      </c>
      <c r="L404" s="55">
        <v>0</v>
      </c>
      <c r="M404" s="55">
        <v>0</v>
      </c>
      <c r="N404" s="55">
        <v>0</v>
      </c>
      <c r="O404" s="55">
        <v>0</v>
      </c>
      <c r="P404" s="55">
        <v>0</v>
      </c>
      <c r="Q404" s="55">
        <v>0</v>
      </c>
      <c r="R404" s="55">
        <v>0</v>
      </c>
      <c r="S404" s="48">
        <f t="shared" ref="S404:W415" si="53">M404-F404</f>
        <v>0</v>
      </c>
      <c r="T404" s="48">
        <f t="shared" si="53"/>
        <v>0</v>
      </c>
      <c r="U404" s="48">
        <f t="shared" si="53"/>
        <v>0</v>
      </c>
      <c r="V404" s="48">
        <f t="shared" si="53"/>
        <v>0</v>
      </c>
      <c r="W404" s="48">
        <f t="shared" si="53"/>
        <v>0</v>
      </c>
      <c r="X404" s="49" t="s">
        <v>29</v>
      </c>
    </row>
    <row r="405" spans="1:24" s="16" customFormat="1" ht="31.5" x14ac:dyDescent="0.25">
      <c r="A405" s="71" t="s">
        <v>393</v>
      </c>
      <c r="B405" s="72" t="s">
        <v>815</v>
      </c>
      <c r="C405" s="73" t="s">
        <v>816</v>
      </c>
      <c r="D405" s="73" t="s">
        <v>29</v>
      </c>
      <c r="E405" s="60" t="s">
        <v>29</v>
      </c>
      <c r="F405" s="48">
        <v>0</v>
      </c>
      <c r="G405" s="55">
        <v>0</v>
      </c>
      <c r="H405" s="48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0</v>
      </c>
      <c r="R405" s="55">
        <v>0</v>
      </c>
      <c r="S405" s="48">
        <f t="shared" si="53"/>
        <v>0</v>
      </c>
      <c r="T405" s="48">
        <f t="shared" si="53"/>
        <v>0</v>
      </c>
      <c r="U405" s="48">
        <f t="shared" si="53"/>
        <v>0</v>
      </c>
      <c r="V405" s="48">
        <f t="shared" si="53"/>
        <v>0</v>
      </c>
      <c r="W405" s="48">
        <f t="shared" si="53"/>
        <v>0</v>
      </c>
      <c r="X405" s="49" t="s">
        <v>29</v>
      </c>
    </row>
    <row r="406" spans="1:24" s="16" customFormat="1" ht="31.5" x14ac:dyDescent="0.25">
      <c r="A406" s="71" t="s">
        <v>393</v>
      </c>
      <c r="B406" s="72" t="s">
        <v>817</v>
      </c>
      <c r="C406" s="73" t="s">
        <v>818</v>
      </c>
      <c r="D406" s="73" t="s">
        <v>29</v>
      </c>
      <c r="E406" s="60" t="s">
        <v>29</v>
      </c>
      <c r="F406" s="48">
        <v>0</v>
      </c>
      <c r="G406" s="55">
        <v>0</v>
      </c>
      <c r="H406" s="48">
        <v>0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5">
        <v>0</v>
      </c>
      <c r="O406" s="55">
        <v>0</v>
      </c>
      <c r="P406" s="55">
        <v>0</v>
      </c>
      <c r="Q406" s="55">
        <v>0</v>
      </c>
      <c r="R406" s="55">
        <v>0</v>
      </c>
      <c r="S406" s="48">
        <f t="shared" si="53"/>
        <v>0</v>
      </c>
      <c r="T406" s="48">
        <f t="shared" si="53"/>
        <v>0</v>
      </c>
      <c r="U406" s="48">
        <f t="shared" si="53"/>
        <v>0</v>
      </c>
      <c r="V406" s="48">
        <f t="shared" si="53"/>
        <v>0</v>
      </c>
      <c r="W406" s="48">
        <f t="shared" si="53"/>
        <v>0</v>
      </c>
      <c r="X406" s="49" t="s">
        <v>29</v>
      </c>
    </row>
    <row r="407" spans="1:24" s="16" customFormat="1" ht="31.5" x14ac:dyDescent="0.25">
      <c r="A407" s="71" t="s">
        <v>393</v>
      </c>
      <c r="B407" s="72" t="s">
        <v>819</v>
      </c>
      <c r="C407" s="73" t="s">
        <v>820</v>
      </c>
      <c r="D407" s="73" t="s">
        <v>29</v>
      </c>
      <c r="E407" s="51" t="s">
        <v>29</v>
      </c>
      <c r="F407" s="48">
        <v>0</v>
      </c>
      <c r="G407" s="55">
        <v>0</v>
      </c>
      <c r="H407" s="48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5">
        <v>0</v>
      </c>
      <c r="O407" s="55">
        <v>0</v>
      </c>
      <c r="P407" s="55">
        <v>0</v>
      </c>
      <c r="Q407" s="55">
        <v>0</v>
      </c>
      <c r="R407" s="55">
        <v>0</v>
      </c>
      <c r="S407" s="48">
        <f t="shared" si="53"/>
        <v>0</v>
      </c>
      <c r="T407" s="48">
        <f t="shared" si="53"/>
        <v>0</v>
      </c>
      <c r="U407" s="48">
        <f t="shared" si="53"/>
        <v>0</v>
      </c>
      <c r="V407" s="48">
        <f t="shared" si="53"/>
        <v>0</v>
      </c>
      <c r="W407" s="48">
        <f t="shared" si="53"/>
        <v>0</v>
      </c>
      <c r="X407" s="49" t="s">
        <v>29</v>
      </c>
    </row>
    <row r="408" spans="1:24" s="16" customFormat="1" x14ac:dyDescent="0.25">
      <c r="A408" s="71" t="s">
        <v>393</v>
      </c>
      <c r="B408" s="72" t="s">
        <v>821</v>
      </c>
      <c r="C408" s="73" t="s">
        <v>822</v>
      </c>
      <c r="D408" s="73" t="s">
        <v>29</v>
      </c>
      <c r="E408" s="51" t="s">
        <v>29</v>
      </c>
      <c r="F408" s="48">
        <v>0</v>
      </c>
      <c r="G408" s="55">
        <v>0</v>
      </c>
      <c r="H408" s="48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55">
        <v>0</v>
      </c>
      <c r="S408" s="48">
        <f t="shared" si="53"/>
        <v>0</v>
      </c>
      <c r="T408" s="48">
        <f t="shared" si="53"/>
        <v>0</v>
      </c>
      <c r="U408" s="48">
        <f t="shared" si="53"/>
        <v>0</v>
      </c>
      <c r="V408" s="48">
        <f t="shared" si="53"/>
        <v>0</v>
      </c>
      <c r="W408" s="48">
        <f t="shared" si="53"/>
        <v>0</v>
      </c>
      <c r="X408" s="49" t="s">
        <v>29</v>
      </c>
    </row>
    <row r="409" spans="1:24" s="16" customFormat="1" x14ac:dyDescent="0.25">
      <c r="A409" s="71" t="s">
        <v>393</v>
      </c>
      <c r="B409" s="72" t="s">
        <v>823</v>
      </c>
      <c r="C409" s="73" t="s">
        <v>824</v>
      </c>
      <c r="D409" s="73" t="s">
        <v>29</v>
      </c>
      <c r="E409" s="60" t="s">
        <v>29</v>
      </c>
      <c r="F409" s="48">
        <v>0</v>
      </c>
      <c r="G409" s="55">
        <v>0</v>
      </c>
      <c r="H409" s="48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55">
        <v>0</v>
      </c>
      <c r="S409" s="48">
        <f t="shared" si="53"/>
        <v>0</v>
      </c>
      <c r="T409" s="48">
        <f t="shared" si="53"/>
        <v>0</v>
      </c>
      <c r="U409" s="48">
        <f t="shared" si="53"/>
        <v>0</v>
      </c>
      <c r="V409" s="48">
        <f t="shared" si="53"/>
        <v>0</v>
      </c>
      <c r="W409" s="48">
        <f t="shared" si="53"/>
        <v>0</v>
      </c>
      <c r="X409" s="49" t="s">
        <v>29</v>
      </c>
    </row>
    <row r="410" spans="1:24" s="16" customFormat="1" ht="31.5" x14ac:dyDescent="0.25">
      <c r="A410" s="71" t="s">
        <v>393</v>
      </c>
      <c r="B410" s="72" t="s">
        <v>825</v>
      </c>
      <c r="C410" s="73" t="s">
        <v>826</v>
      </c>
      <c r="D410" s="73" t="s">
        <v>29</v>
      </c>
      <c r="E410" s="60" t="s">
        <v>29</v>
      </c>
      <c r="F410" s="48">
        <v>0</v>
      </c>
      <c r="G410" s="55">
        <v>0</v>
      </c>
      <c r="H410" s="48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5">
        <v>0</v>
      </c>
      <c r="P410" s="55">
        <v>0</v>
      </c>
      <c r="Q410" s="55">
        <v>0</v>
      </c>
      <c r="R410" s="55">
        <v>0</v>
      </c>
      <c r="S410" s="48">
        <f t="shared" si="53"/>
        <v>0</v>
      </c>
      <c r="T410" s="48">
        <f t="shared" si="53"/>
        <v>0</v>
      </c>
      <c r="U410" s="48">
        <f t="shared" si="53"/>
        <v>0</v>
      </c>
      <c r="V410" s="48">
        <f t="shared" si="53"/>
        <v>0</v>
      </c>
      <c r="W410" s="48">
        <f t="shared" si="53"/>
        <v>0</v>
      </c>
      <c r="X410" s="49" t="s">
        <v>29</v>
      </c>
    </row>
    <row r="411" spans="1:24" s="16" customFormat="1" ht="63" x14ac:dyDescent="0.25">
      <c r="A411" s="71" t="s">
        <v>393</v>
      </c>
      <c r="B411" s="72" t="s">
        <v>827</v>
      </c>
      <c r="C411" s="73" t="s">
        <v>828</v>
      </c>
      <c r="D411" s="73" t="s">
        <v>29</v>
      </c>
      <c r="E411" s="51" t="s">
        <v>29</v>
      </c>
      <c r="F411" s="48">
        <v>0</v>
      </c>
      <c r="G411" s="55">
        <v>0</v>
      </c>
      <c r="H411" s="48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5">
        <v>0</v>
      </c>
      <c r="O411" s="55">
        <v>0</v>
      </c>
      <c r="P411" s="55">
        <v>0</v>
      </c>
      <c r="Q411" s="55">
        <v>0</v>
      </c>
      <c r="R411" s="55">
        <v>0</v>
      </c>
      <c r="S411" s="48">
        <f t="shared" si="53"/>
        <v>0</v>
      </c>
      <c r="T411" s="48">
        <f t="shared" si="53"/>
        <v>0</v>
      </c>
      <c r="U411" s="48">
        <f t="shared" si="53"/>
        <v>0</v>
      </c>
      <c r="V411" s="48">
        <f t="shared" si="53"/>
        <v>0</v>
      </c>
      <c r="W411" s="48">
        <f t="shared" si="53"/>
        <v>0</v>
      </c>
      <c r="X411" s="49" t="s">
        <v>29</v>
      </c>
    </row>
    <row r="412" spans="1:24" s="16" customFormat="1" ht="31.5" x14ac:dyDescent="0.25">
      <c r="A412" s="71" t="s">
        <v>393</v>
      </c>
      <c r="B412" s="72" t="s">
        <v>829</v>
      </c>
      <c r="C412" s="73" t="s">
        <v>830</v>
      </c>
      <c r="D412" s="73" t="s">
        <v>29</v>
      </c>
      <c r="E412" s="60" t="s">
        <v>29</v>
      </c>
      <c r="F412" s="48">
        <v>0</v>
      </c>
      <c r="G412" s="55">
        <v>0</v>
      </c>
      <c r="H412" s="48">
        <v>0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5">
        <v>0</v>
      </c>
      <c r="O412" s="55">
        <v>0</v>
      </c>
      <c r="P412" s="55">
        <v>0</v>
      </c>
      <c r="Q412" s="55">
        <v>0</v>
      </c>
      <c r="R412" s="55">
        <v>0</v>
      </c>
      <c r="S412" s="48">
        <f t="shared" si="53"/>
        <v>0</v>
      </c>
      <c r="T412" s="48">
        <f t="shared" si="53"/>
        <v>0</v>
      </c>
      <c r="U412" s="48">
        <f t="shared" si="53"/>
        <v>0</v>
      </c>
      <c r="V412" s="48">
        <f t="shared" si="53"/>
        <v>0</v>
      </c>
      <c r="W412" s="48">
        <f t="shared" si="53"/>
        <v>0</v>
      </c>
      <c r="X412" s="49" t="s">
        <v>29</v>
      </c>
    </row>
    <row r="413" spans="1:24" s="16" customFormat="1" ht="31.5" x14ac:dyDescent="0.25">
      <c r="A413" s="71" t="s">
        <v>393</v>
      </c>
      <c r="B413" s="72" t="s">
        <v>831</v>
      </c>
      <c r="C413" s="73" t="s">
        <v>832</v>
      </c>
      <c r="D413" s="73" t="s">
        <v>29</v>
      </c>
      <c r="E413" s="60" t="s">
        <v>29</v>
      </c>
      <c r="F413" s="48">
        <v>0</v>
      </c>
      <c r="G413" s="55">
        <v>0</v>
      </c>
      <c r="H413" s="48">
        <v>0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5">
        <v>0</v>
      </c>
      <c r="O413" s="55">
        <v>0</v>
      </c>
      <c r="P413" s="55">
        <v>0</v>
      </c>
      <c r="Q413" s="55">
        <v>0</v>
      </c>
      <c r="R413" s="55">
        <v>0</v>
      </c>
      <c r="S413" s="48">
        <f t="shared" si="53"/>
        <v>0</v>
      </c>
      <c r="T413" s="48">
        <f t="shared" si="53"/>
        <v>0</v>
      </c>
      <c r="U413" s="48">
        <f t="shared" si="53"/>
        <v>0</v>
      </c>
      <c r="V413" s="48">
        <f t="shared" si="53"/>
        <v>0</v>
      </c>
      <c r="W413" s="48">
        <f t="shared" si="53"/>
        <v>0</v>
      </c>
      <c r="X413" s="49" t="s">
        <v>29</v>
      </c>
    </row>
    <row r="414" spans="1:24" s="16" customFormat="1" ht="47.25" x14ac:dyDescent="0.25">
      <c r="A414" s="71" t="s">
        <v>393</v>
      </c>
      <c r="B414" s="72" t="s">
        <v>833</v>
      </c>
      <c r="C414" s="73" t="s">
        <v>834</v>
      </c>
      <c r="D414" s="73" t="s">
        <v>29</v>
      </c>
      <c r="E414" s="60" t="s">
        <v>29</v>
      </c>
      <c r="F414" s="48">
        <v>0</v>
      </c>
      <c r="G414" s="55">
        <v>0</v>
      </c>
      <c r="H414" s="48">
        <v>0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5">
        <v>0</v>
      </c>
      <c r="O414" s="55">
        <v>0</v>
      </c>
      <c r="P414" s="55">
        <v>0</v>
      </c>
      <c r="Q414" s="55">
        <v>0</v>
      </c>
      <c r="R414" s="55">
        <v>0</v>
      </c>
      <c r="S414" s="48">
        <f t="shared" si="53"/>
        <v>0</v>
      </c>
      <c r="T414" s="48">
        <f t="shared" si="53"/>
        <v>0</v>
      </c>
      <c r="U414" s="48">
        <f t="shared" si="53"/>
        <v>0</v>
      </c>
      <c r="V414" s="48">
        <f t="shared" si="53"/>
        <v>0</v>
      </c>
      <c r="W414" s="48">
        <f t="shared" si="53"/>
        <v>0</v>
      </c>
      <c r="X414" s="49" t="s">
        <v>29</v>
      </c>
    </row>
    <row r="415" spans="1:24" s="16" customFormat="1" ht="31.5" x14ac:dyDescent="0.25">
      <c r="A415" s="71" t="s">
        <v>393</v>
      </c>
      <c r="B415" s="72" t="s">
        <v>835</v>
      </c>
      <c r="C415" s="73" t="s">
        <v>836</v>
      </c>
      <c r="D415" s="73"/>
      <c r="E415" s="60" t="s">
        <v>29</v>
      </c>
      <c r="F415" s="48">
        <v>0</v>
      </c>
      <c r="G415" s="55">
        <v>0</v>
      </c>
      <c r="H415" s="48">
        <v>0</v>
      </c>
      <c r="I415" s="55">
        <v>0</v>
      </c>
      <c r="J415" s="55">
        <v>0</v>
      </c>
      <c r="K415" s="55">
        <v>0</v>
      </c>
      <c r="L415" s="55">
        <v>0</v>
      </c>
      <c r="M415" s="55">
        <v>0</v>
      </c>
      <c r="N415" s="55">
        <v>0</v>
      </c>
      <c r="O415" s="55">
        <v>0</v>
      </c>
      <c r="P415" s="55">
        <v>0</v>
      </c>
      <c r="Q415" s="55">
        <v>0</v>
      </c>
      <c r="R415" s="55">
        <v>0</v>
      </c>
      <c r="S415" s="48">
        <f t="shared" si="53"/>
        <v>0</v>
      </c>
      <c r="T415" s="48">
        <f t="shared" si="53"/>
        <v>0</v>
      </c>
      <c r="U415" s="48">
        <f t="shared" si="53"/>
        <v>0</v>
      </c>
      <c r="V415" s="48">
        <f t="shared" si="53"/>
        <v>0</v>
      </c>
      <c r="W415" s="48">
        <f t="shared" si="53"/>
        <v>0</v>
      </c>
      <c r="X415" s="49" t="s">
        <v>29</v>
      </c>
    </row>
    <row r="416" spans="1:24" s="16" customFormat="1" ht="31.5" x14ac:dyDescent="0.25">
      <c r="A416" s="71" t="s">
        <v>393</v>
      </c>
      <c r="B416" s="72" t="s">
        <v>837</v>
      </c>
      <c r="C416" s="73" t="s">
        <v>838</v>
      </c>
      <c r="D416" s="73" t="s">
        <v>29</v>
      </c>
      <c r="E416" s="60" t="s">
        <v>29</v>
      </c>
      <c r="F416" s="48" t="s">
        <v>29</v>
      </c>
      <c r="G416" s="55" t="s">
        <v>29</v>
      </c>
      <c r="H416" s="48" t="s">
        <v>29</v>
      </c>
      <c r="I416" s="55" t="s">
        <v>29</v>
      </c>
      <c r="J416" s="55" t="s">
        <v>29</v>
      </c>
      <c r="K416" s="55" t="s">
        <v>29</v>
      </c>
      <c r="L416" s="55">
        <v>0</v>
      </c>
      <c r="M416" s="55">
        <v>0</v>
      </c>
      <c r="N416" s="55">
        <v>0</v>
      </c>
      <c r="O416" s="55">
        <v>0</v>
      </c>
      <c r="P416" s="55">
        <v>0</v>
      </c>
      <c r="Q416" s="55">
        <v>0</v>
      </c>
      <c r="R416" s="55">
        <v>0</v>
      </c>
      <c r="S416" s="55" t="s">
        <v>29</v>
      </c>
      <c r="T416" s="55" t="s">
        <v>29</v>
      </c>
      <c r="U416" s="55" t="s">
        <v>29</v>
      </c>
      <c r="V416" s="55" t="s">
        <v>29</v>
      </c>
      <c r="W416" s="55" t="s">
        <v>29</v>
      </c>
      <c r="X416" s="49" t="s">
        <v>839</v>
      </c>
    </row>
    <row r="417" spans="1:24" s="16" customFormat="1" ht="31.5" x14ac:dyDescent="0.25">
      <c r="A417" s="71" t="s">
        <v>393</v>
      </c>
      <c r="B417" s="72" t="s">
        <v>840</v>
      </c>
      <c r="C417" s="73" t="s">
        <v>841</v>
      </c>
      <c r="D417" s="73" t="s">
        <v>29</v>
      </c>
      <c r="E417" s="51" t="s">
        <v>29</v>
      </c>
      <c r="F417" s="48" t="s">
        <v>29</v>
      </c>
      <c r="G417" s="55" t="s">
        <v>29</v>
      </c>
      <c r="H417" s="48" t="s">
        <v>29</v>
      </c>
      <c r="I417" s="55" t="s">
        <v>29</v>
      </c>
      <c r="J417" s="55" t="s">
        <v>29</v>
      </c>
      <c r="K417" s="55" t="s">
        <v>29</v>
      </c>
      <c r="L417" s="55">
        <v>0</v>
      </c>
      <c r="M417" s="55">
        <v>0</v>
      </c>
      <c r="N417" s="55">
        <v>0</v>
      </c>
      <c r="O417" s="55">
        <v>0</v>
      </c>
      <c r="P417" s="55">
        <v>0</v>
      </c>
      <c r="Q417" s="55">
        <v>0</v>
      </c>
      <c r="R417" s="55">
        <v>0</v>
      </c>
      <c r="S417" s="55" t="s">
        <v>29</v>
      </c>
      <c r="T417" s="55" t="s">
        <v>29</v>
      </c>
      <c r="U417" s="55" t="s">
        <v>29</v>
      </c>
      <c r="V417" s="55" t="s">
        <v>29</v>
      </c>
      <c r="W417" s="55" t="s">
        <v>29</v>
      </c>
      <c r="X417" s="49" t="s">
        <v>839</v>
      </c>
    </row>
    <row r="418" spans="1:24" s="16" customFormat="1" ht="31.5" x14ac:dyDescent="0.25">
      <c r="A418" s="71" t="s">
        <v>393</v>
      </c>
      <c r="B418" s="72" t="s">
        <v>842</v>
      </c>
      <c r="C418" s="73" t="s">
        <v>843</v>
      </c>
      <c r="D418" s="73" t="s">
        <v>29</v>
      </c>
      <c r="E418" s="51" t="s">
        <v>29</v>
      </c>
      <c r="F418" s="48" t="s">
        <v>29</v>
      </c>
      <c r="G418" s="55" t="s">
        <v>29</v>
      </c>
      <c r="H418" s="48" t="s">
        <v>29</v>
      </c>
      <c r="I418" s="55" t="s">
        <v>29</v>
      </c>
      <c r="J418" s="55" t="s">
        <v>29</v>
      </c>
      <c r="K418" s="55" t="s">
        <v>29</v>
      </c>
      <c r="L418" s="55">
        <v>0</v>
      </c>
      <c r="M418" s="55">
        <v>0</v>
      </c>
      <c r="N418" s="55">
        <v>0</v>
      </c>
      <c r="O418" s="55">
        <v>0</v>
      </c>
      <c r="P418" s="55">
        <v>0</v>
      </c>
      <c r="Q418" s="55">
        <v>0</v>
      </c>
      <c r="R418" s="55">
        <v>0</v>
      </c>
      <c r="S418" s="55" t="s">
        <v>29</v>
      </c>
      <c r="T418" s="55" t="s">
        <v>29</v>
      </c>
      <c r="U418" s="55" t="s">
        <v>29</v>
      </c>
      <c r="V418" s="55" t="s">
        <v>29</v>
      </c>
      <c r="W418" s="55" t="s">
        <v>29</v>
      </c>
      <c r="X418" s="49" t="s">
        <v>844</v>
      </c>
    </row>
    <row r="419" spans="1:24" s="16" customFormat="1" ht="31.5" x14ac:dyDescent="0.25">
      <c r="A419" s="71" t="s">
        <v>393</v>
      </c>
      <c r="B419" s="72" t="s">
        <v>845</v>
      </c>
      <c r="C419" s="73" t="s">
        <v>846</v>
      </c>
      <c r="D419" s="73" t="s">
        <v>29</v>
      </c>
      <c r="E419" s="60" t="s">
        <v>29</v>
      </c>
      <c r="F419" s="48" t="s">
        <v>29</v>
      </c>
      <c r="G419" s="55" t="s">
        <v>29</v>
      </c>
      <c r="H419" s="48" t="s">
        <v>29</v>
      </c>
      <c r="I419" s="55" t="s">
        <v>29</v>
      </c>
      <c r="J419" s="55" t="s">
        <v>29</v>
      </c>
      <c r="K419" s="55" t="s">
        <v>29</v>
      </c>
      <c r="L419" s="55">
        <v>0</v>
      </c>
      <c r="M419" s="55">
        <v>0</v>
      </c>
      <c r="N419" s="55">
        <v>0</v>
      </c>
      <c r="O419" s="55">
        <v>0</v>
      </c>
      <c r="P419" s="55">
        <v>0</v>
      </c>
      <c r="Q419" s="55">
        <v>0</v>
      </c>
      <c r="R419" s="55">
        <v>0</v>
      </c>
      <c r="S419" s="55" t="s">
        <v>29</v>
      </c>
      <c r="T419" s="55" t="s">
        <v>29</v>
      </c>
      <c r="U419" s="55" t="s">
        <v>29</v>
      </c>
      <c r="V419" s="55" t="s">
        <v>29</v>
      </c>
      <c r="W419" s="55" t="s">
        <v>29</v>
      </c>
      <c r="X419" s="49" t="s">
        <v>839</v>
      </c>
    </row>
    <row r="420" spans="1:24" s="16" customFormat="1" ht="31.5" x14ac:dyDescent="0.25">
      <c r="A420" s="71" t="s">
        <v>393</v>
      </c>
      <c r="B420" s="72" t="s">
        <v>847</v>
      </c>
      <c r="C420" s="73" t="s">
        <v>848</v>
      </c>
      <c r="D420" s="73" t="s">
        <v>29</v>
      </c>
      <c r="E420" s="60" t="s">
        <v>29</v>
      </c>
      <c r="F420" s="48" t="s">
        <v>29</v>
      </c>
      <c r="G420" s="55" t="s">
        <v>29</v>
      </c>
      <c r="H420" s="48" t="s">
        <v>29</v>
      </c>
      <c r="I420" s="55" t="s">
        <v>29</v>
      </c>
      <c r="J420" s="55" t="s">
        <v>29</v>
      </c>
      <c r="K420" s="55" t="s">
        <v>29</v>
      </c>
      <c r="L420" s="55">
        <v>0</v>
      </c>
      <c r="M420" s="55">
        <v>0</v>
      </c>
      <c r="N420" s="55">
        <v>0</v>
      </c>
      <c r="O420" s="55">
        <v>0</v>
      </c>
      <c r="P420" s="55">
        <v>0</v>
      </c>
      <c r="Q420" s="55">
        <v>0</v>
      </c>
      <c r="R420" s="55">
        <v>0</v>
      </c>
      <c r="S420" s="55" t="s">
        <v>29</v>
      </c>
      <c r="T420" s="55" t="s">
        <v>29</v>
      </c>
      <c r="U420" s="55" t="s">
        <v>29</v>
      </c>
      <c r="V420" s="55" t="s">
        <v>29</v>
      </c>
      <c r="W420" s="55" t="s">
        <v>29</v>
      </c>
      <c r="X420" s="49" t="s">
        <v>839</v>
      </c>
    </row>
    <row r="421" spans="1:24" s="16" customFormat="1" ht="31.5" x14ac:dyDescent="0.25">
      <c r="A421" s="71" t="s">
        <v>393</v>
      </c>
      <c r="B421" s="72" t="s">
        <v>849</v>
      </c>
      <c r="C421" s="73" t="s">
        <v>850</v>
      </c>
      <c r="D421" s="73" t="s">
        <v>29</v>
      </c>
      <c r="E421" s="60" t="s">
        <v>29</v>
      </c>
      <c r="F421" s="48">
        <v>0</v>
      </c>
      <c r="G421" s="55">
        <v>0</v>
      </c>
      <c r="H421" s="48">
        <v>0</v>
      </c>
      <c r="I421" s="55">
        <v>0</v>
      </c>
      <c r="J421" s="55">
        <v>0</v>
      </c>
      <c r="K421" s="55">
        <v>0</v>
      </c>
      <c r="L421" s="55">
        <v>0</v>
      </c>
      <c r="M421" s="55">
        <v>0</v>
      </c>
      <c r="N421" s="55">
        <v>0</v>
      </c>
      <c r="O421" s="55">
        <v>0</v>
      </c>
      <c r="P421" s="55">
        <v>0</v>
      </c>
      <c r="Q421" s="55">
        <v>0</v>
      </c>
      <c r="R421" s="55">
        <v>0</v>
      </c>
      <c r="S421" s="48">
        <f t="shared" ref="S421:W427" si="54">M421-F421</f>
        <v>0</v>
      </c>
      <c r="T421" s="48">
        <f t="shared" si="54"/>
        <v>0</v>
      </c>
      <c r="U421" s="48">
        <f t="shared" si="54"/>
        <v>0</v>
      </c>
      <c r="V421" s="48">
        <f t="shared" si="54"/>
        <v>0</v>
      </c>
      <c r="W421" s="48">
        <f t="shared" si="54"/>
        <v>0</v>
      </c>
      <c r="X421" s="49" t="s">
        <v>29</v>
      </c>
    </row>
    <row r="422" spans="1:24" s="16" customFormat="1" ht="78.75" x14ac:dyDescent="0.25">
      <c r="A422" s="71" t="s">
        <v>393</v>
      </c>
      <c r="B422" s="72" t="s">
        <v>851</v>
      </c>
      <c r="C422" s="73" t="s">
        <v>852</v>
      </c>
      <c r="D422" s="73" t="s">
        <v>29</v>
      </c>
      <c r="E422" s="60" t="s">
        <v>29</v>
      </c>
      <c r="F422" s="48">
        <v>0</v>
      </c>
      <c r="G422" s="55">
        <v>0</v>
      </c>
      <c r="H422" s="48">
        <v>0</v>
      </c>
      <c r="I422" s="55">
        <v>0</v>
      </c>
      <c r="J422" s="55">
        <v>0</v>
      </c>
      <c r="K422" s="55">
        <v>0</v>
      </c>
      <c r="L422" s="55">
        <v>0</v>
      </c>
      <c r="M422" s="55">
        <v>0</v>
      </c>
      <c r="N422" s="55">
        <v>0</v>
      </c>
      <c r="O422" s="55">
        <v>0</v>
      </c>
      <c r="P422" s="55">
        <v>0</v>
      </c>
      <c r="Q422" s="55">
        <v>0</v>
      </c>
      <c r="R422" s="55">
        <v>0</v>
      </c>
      <c r="S422" s="48">
        <f t="shared" si="54"/>
        <v>0</v>
      </c>
      <c r="T422" s="48">
        <f t="shared" si="54"/>
        <v>0</v>
      </c>
      <c r="U422" s="48">
        <f t="shared" si="54"/>
        <v>0</v>
      </c>
      <c r="V422" s="48">
        <f t="shared" si="54"/>
        <v>0</v>
      </c>
      <c r="W422" s="48">
        <f t="shared" si="54"/>
        <v>0</v>
      </c>
      <c r="X422" s="49" t="s">
        <v>29</v>
      </c>
    </row>
    <row r="423" spans="1:24" s="16" customFormat="1" ht="31.5" x14ac:dyDescent="0.25">
      <c r="A423" s="71" t="s">
        <v>393</v>
      </c>
      <c r="B423" s="72" t="s">
        <v>853</v>
      </c>
      <c r="C423" s="73" t="s">
        <v>854</v>
      </c>
      <c r="D423" s="73" t="s">
        <v>29</v>
      </c>
      <c r="E423" s="60" t="s">
        <v>29</v>
      </c>
      <c r="F423" s="48">
        <v>0</v>
      </c>
      <c r="G423" s="55">
        <v>0</v>
      </c>
      <c r="H423" s="48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5">
        <v>0</v>
      </c>
      <c r="O423" s="55">
        <v>0</v>
      </c>
      <c r="P423" s="55">
        <v>0</v>
      </c>
      <c r="Q423" s="55">
        <v>0</v>
      </c>
      <c r="R423" s="55">
        <v>0</v>
      </c>
      <c r="S423" s="48">
        <f t="shared" si="54"/>
        <v>0</v>
      </c>
      <c r="T423" s="48">
        <f t="shared" si="54"/>
        <v>0</v>
      </c>
      <c r="U423" s="48">
        <f t="shared" si="54"/>
        <v>0</v>
      </c>
      <c r="V423" s="48">
        <f t="shared" si="54"/>
        <v>0</v>
      </c>
      <c r="W423" s="48">
        <f t="shared" si="54"/>
        <v>0</v>
      </c>
      <c r="X423" s="49" t="s">
        <v>29</v>
      </c>
    </row>
    <row r="424" spans="1:24" s="16" customFormat="1" ht="31.5" x14ac:dyDescent="0.25">
      <c r="A424" s="71" t="s">
        <v>393</v>
      </c>
      <c r="B424" s="72" t="s">
        <v>855</v>
      </c>
      <c r="C424" s="73" t="s">
        <v>856</v>
      </c>
      <c r="D424" s="73" t="s">
        <v>29</v>
      </c>
      <c r="E424" s="60" t="s">
        <v>29</v>
      </c>
      <c r="F424" s="48">
        <v>0</v>
      </c>
      <c r="G424" s="55">
        <v>0</v>
      </c>
      <c r="H424" s="48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5">
        <v>0</v>
      </c>
      <c r="O424" s="55">
        <v>0</v>
      </c>
      <c r="P424" s="55">
        <v>0</v>
      </c>
      <c r="Q424" s="55">
        <v>0</v>
      </c>
      <c r="R424" s="55">
        <v>0</v>
      </c>
      <c r="S424" s="48">
        <f t="shared" si="54"/>
        <v>0</v>
      </c>
      <c r="T424" s="48">
        <f t="shared" si="54"/>
        <v>0</v>
      </c>
      <c r="U424" s="48">
        <f t="shared" si="54"/>
        <v>0</v>
      </c>
      <c r="V424" s="48">
        <f t="shared" si="54"/>
        <v>0</v>
      </c>
      <c r="W424" s="48">
        <f t="shared" si="54"/>
        <v>0</v>
      </c>
      <c r="X424" s="49" t="s">
        <v>29</v>
      </c>
    </row>
    <row r="425" spans="1:24" s="16" customFormat="1" ht="31.5" x14ac:dyDescent="0.25">
      <c r="A425" s="71" t="s">
        <v>393</v>
      </c>
      <c r="B425" s="72" t="s">
        <v>857</v>
      </c>
      <c r="C425" s="73" t="s">
        <v>858</v>
      </c>
      <c r="D425" s="73" t="s">
        <v>29</v>
      </c>
      <c r="E425" s="60" t="s">
        <v>29</v>
      </c>
      <c r="F425" s="48">
        <v>0</v>
      </c>
      <c r="G425" s="55">
        <v>0</v>
      </c>
      <c r="H425" s="48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5">
        <v>0</v>
      </c>
      <c r="O425" s="55">
        <v>0</v>
      </c>
      <c r="P425" s="55">
        <v>0</v>
      </c>
      <c r="Q425" s="55">
        <v>0</v>
      </c>
      <c r="R425" s="55">
        <v>0</v>
      </c>
      <c r="S425" s="48">
        <f t="shared" si="54"/>
        <v>0</v>
      </c>
      <c r="T425" s="48">
        <f t="shared" si="54"/>
        <v>0</v>
      </c>
      <c r="U425" s="48">
        <f t="shared" si="54"/>
        <v>0</v>
      </c>
      <c r="V425" s="48">
        <f t="shared" si="54"/>
        <v>0</v>
      </c>
      <c r="W425" s="48">
        <f t="shared" si="54"/>
        <v>0</v>
      </c>
      <c r="X425" s="49" t="s">
        <v>29</v>
      </c>
    </row>
    <row r="426" spans="1:24" s="16" customFormat="1" ht="63" x14ac:dyDescent="0.25">
      <c r="A426" s="71" t="s">
        <v>393</v>
      </c>
      <c r="B426" s="72" t="s">
        <v>859</v>
      </c>
      <c r="C426" s="73" t="s">
        <v>860</v>
      </c>
      <c r="D426" s="73" t="s">
        <v>29</v>
      </c>
      <c r="E426" s="60" t="s">
        <v>29</v>
      </c>
      <c r="F426" s="48">
        <v>0</v>
      </c>
      <c r="G426" s="55">
        <v>0</v>
      </c>
      <c r="H426" s="48">
        <v>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5">
        <v>0</v>
      </c>
      <c r="O426" s="55">
        <v>0</v>
      </c>
      <c r="P426" s="55">
        <v>0</v>
      </c>
      <c r="Q426" s="55">
        <v>0</v>
      </c>
      <c r="R426" s="55">
        <v>0</v>
      </c>
      <c r="S426" s="48">
        <f t="shared" si="54"/>
        <v>0</v>
      </c>
      <c r="T426" s="48">
        <f t="shared" si="54"/>
        <v>0</v>
      </c>
      <c r="U426" s="48">
        <f t="shared" si="54"/>
        <v>0</v>
      </c>
      <c r="V426" s="48">
        <f t="shared" si="54"/>
        <v>0</v>
      </c>
      <c r="W426" s="48">
        <f t="shared" si="54"/>
        <v>0</v>
      </c>
      <c r="X426" s="49" t="s">
        <v>29</v>
      </c>
    </row>
    <row r="427" spans="1:24" s="16" customFormat="1" ht="31.5" x14ac:dyDescent="0.25">
      <c r="A427" s="71" t="s">
        <v>393</v>
      </c>
      <c r="B427" s="72" t="s">
        <v>861</v>
      </c>
      <c r="C427" s="73" t="s">
        <v>862</v>
      </c>
      <c r="D427" s="73" t="s">
        <v>29</v>
      </c>
      <c r="E427" s="60" t="s">
        <v>29</v>
      </c>
      <c r="F427" s="48">
        <v>0</v>
      </c>
      <c r="G427" s="55">
        <v>0</v>
      </c>
      <c r="H427" s="48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55">
        <v>0</v>
      </c>
      <c r="P427" s="55">
        <v>0</v>
      </c>
      <c r="Q427" s="55">
        <v>0</v>
      </c>
      <c r="R427" s="55">
        <v>0</v>
      </c>
      <c r="S427" s="48">
        <f t="shared" si="54"/>
        <v>0</v>
      </c>
      <c r="T427" s="48">
        <f t="shared" si="54"/>
        <v>0</v>
      </c>
      <c r="U427" s="48">
        <f t="shared" si="54"/>
        <v>0</v>
      </c>
      <c r="V427" s="48">
        <f t="shared" si="54"/>
        <v>0</v>
      </c>
      <c r="W427" s="48">
        <f t="shared" si="54"/>
        <v>0</v>
      </c>
      <c r="X427" s="49" t="s">
        <v>29</v>
      </c>
    </row>
    <row r="428" spans="1:24" s="16" customFormat="1" ht="31.5" x14ac:dyDescent="0.25">
      <c r="A428" s="71" t="s">
        <v>393</v>
      </c>
      <c r="B428" s="72" t="s">
        <v>863</v>
      </c>
      <c r="C428" s="74" t="s">
        <v>864</v>
      </c>
      <c r="D428" s="73" t="s">
        <v>29</v>
      </c>
      <c r="E428" s="51" t="s">
        <v>29</v>
      </c>
      <c r="F428" s="48" t="s">
        <v>29</v>
      </c>
      <c r="G428" s="55" t="s">
        <v>29</v>
      </c>
      <c r="H428" s="48" t="s">
        <v>29</v>
      </c>
      <c r="I428" s="55" t="s">
        <v>29</v>
      </c>
      <c r="J428" s="55" t="s">
        <v>29</v>
      </c>
      <c r="K428" s="55" t="s">
        <v>29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55">
        <v>0</v>
      </c>
      <c r="S428" s="55" t="s">
        <v>29</v>
      </c>
      <c r="T428" s="55" t="s">
        <v>29</v>
      </c>
      <c r="U428" s="55" t="s">
        <v>29</v>
      </c>
      <c r="V428" s="55" t="s">
        <v>29</v>
      </c>
      <c r="W428" s="55" t="s">
        <v>29</v>
      </c>
      <c r="X428" s="49" t="s">
        <v>606</v>
      </c>
    </row>
    <row r="429" spans="1:24" s="16" customFormat="1" ht="63" x14ac:dyDescent="0.25">
      <c r="A429" s="71" t="s">
        <v>393</v>
      </c>
      <c r="B429" s="72" t="s">
        <v>865</v>
      </c>
      <c r="C429" s="74" t="s">
        <v>866</v>
      </c>
      <c r="D429" s="73" t="s">
        <v>29</v>
      </c>
      <c r="E429" s="60" t="s">
        <v>29</v>
      </c>
      <c r="F429" s="48" t="s">
        <v>29</v>
      </c>
      <c r="G429" s="55" t="s">
        <v>29</v>
      </c>
      <c r="H429" s="48" t="s">
        <v>29</v>
      </c>
      <c r="I429" s="55" t="s">
        <v>29</v>
      </c>
      <c r="J429" s="55" t="s">
        <v>29</v>
      </c>
      <c r="K429" s="55" t="s">
        <v>29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55">
        <v>0</v>
      </c>
      <c r="S429" s="55" t="s">
        <v>29</v>
      </c>
      <c r="T429" s="55" t="s">
        <v>29</v>
      </c>
      <c r="U429" s="55" t="s">
        <v>29</v>
      </c>
      <c r="V429" s="55" t="s">
        <v>29</v>
      </c>
      <c r="W429" s="55" t="s">
        <v>29</v>
      </c>
      <c r="X429" s="49" t="s">
        <v>867</v>
      </c>
    </row>
    <row r="430" spans="1:24" s="16" customFormat="1" ht="31.5" x14ac:dyDescent="0.25">
      <c r="A430" s="71" t="s">
        <v>393</v>
      </c>
      <c r="B430" s="72" t="s">
        <v>868</v>
      </c>
      <c r="C430" s="73" t="s">
        <v>869</v>
      </c>
      <c r="D430" s="73" t="s">
        <v>29</v>
      </c>
      <c r="E430" s="51" t="s">
        <v>29</v>
      </c>
      <c r="F430" s="48">
        <v>0</v>
      </c>
      <c r="G430" s="55">
        <v>0</v>
      </c>
      <c r="H430" s="48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55">
        <v>0</v>
      </c>
      <c r="S430" s="48">
        <f>M430-F430</f>
        <v>0</v>
      </c>
      <c r="T430" s="48">
        <f>N430-G430</f>
        <v>0</v>
      </c>
      <c r="U430" s="48">
        <f t="shared" ref="U430" si="55">O430-H430</f>
        <v>0</v>
      </c>
      <c r="V430" s="48">
        <f>P430-I430</f>
        <v>0</v>
      </c>
      <c r="W430" s="48">
        <f>Q430-J430</f>
        <v>0</v>
      </c>
      <c r="X430" s="49" t="s">
        <v>29</v>
      </c>
    </row>
    <row r="431" spans="1:24" x14ac:dyDescent="0.25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</row>
    <row r="432" spans="1:24" x14ac:dyDescent="0.25"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75"/>
    </row>
    <row r="433" spans="7:24" x14ac:dyDescent="0.25"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75"/>
    </row>
    <row r="434" spans="7:24" x14ac:dyDescent="0.25"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75"/>
    </row>
    <row r="435" spans="7:24" x14ac:dyDescent="0.25"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75"/>
    </row>
    <row r="436" spans="7:24" x14ac:dyDescent="0.25"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75"/>
    </row>
    <row r="437" spans="7:24" x14ac:dyDescent="0.25"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75"/>
    </row>
  </sheetData>
  <mergeCells count="18">
    <mergeCell ref="A12:X12"/>
    <mergeCell ref="A4:X4"/>
    <mergeCell ref="A5:X5"/>
    <mergeCell ref="A7:X7"/>
    <mergeCell ref="A8:X8"/>
    <mergeCell ref="A10:X10"/>
    <mergeCell ref="L17:R17"/>
    <mergeCell ref="A431:X431"/>
    <mergeCell ref="A13:X13"/>
    <mergeCell ref="A14:X14"/>
    <mergeCell ref="A15:A18"/>
    <mergeCell ref="B15:B18"/>
    <mergeCell ref="C15:C18"/>
    <mergeCell ref="D15:D18"/>
    <mergeCell ref="E15:R16"/>
    <mergeCell ref="S15:W17"/>
    <mergeCell ref="X15:X18"/>
    <mergeCell ref="E17:K17"/>
  </mergeCells>
  <conditionalFormatting sqref="E39 E47:E64 E278:E284 X20:X35 E20:E32 E155:E242 X39:X250 X252:X430 X37 E34:E37">
    <cfRule type="containsBlanks" dxfId="87" priority="86">
      <formula>LEN(TRIM(E20))=0</formula>
    </cfRule>
  </conditionalFormatting>
  <conditionalFormatting sqref="E45 E308:E430 E301:E302">
    <cfRule type="containsBlanks" dxfId="86" priority="88">
      <formula>LEN(TRIM(E45))=0</formula>
    </cfRule>
  </conditionalFormatting>
  <conditionalFormatting sqref="X38">
    <cfRule type="containsBlanks" dxfId="85" priority="87">
      <formula>LEN(TRIM(X38))=0</formula>
    </cfRule>
  </conditionalFormatting>
  <conditionalFormatting sqref="X36">
    <cfRule type="containsBlanks" dxfId="84" priority="85">
      <formula>LEN(TRIM(X36))=0</formula>
    </cfRule>
  </conditionalFormatting>
  <conditionalFormatting sqref="X251">
    <cfRule type="containsBlanks" dxfId="83" priority="84">
      <formula>LEN(TRIM(X251))=0</formula>
    </cfRule>
  </conditionalFormatting>
  <conditionalFormatting sqref="A54:B54">
    <cfRule type="containsBlanks" dxfId="82" priority="67">
      <formula>LEN(TRIM(A54))=0</formula>
    </cfRule>
  </conditionalFormatting>
  <conditionalFormatting sqref="C54">
    <cfRule type="containsBlanks" dxfId="81" priority="66">
      <formula>LEN(TRIM(C54))=0</formula>
    </cfRule>
  </conditionalFormatting>
  <conditionalFormatting sqref="A65:B69">
    <cfRule type="containsBlanks" dxfId="80" priority="65">
      <formula>LEN(TRIM(A65))=0</formula>
    </cfRule>
  </conditionalFormatting>
  <conditionalFormatting sqref="A65:B69">
    <cfRule type="containsBlanks" dxfId="79" priority="64">
      <formula>LEN(TRIM(A65))=0</formula>
    </cfRule>
  </conditionalFormatting>
  <conditionalFormatting sqref="C65:C69">
    <cfRule type="containsBlanks" dxfId="78" priority="63">
      <formula>LEN(TRIM(C65))=0</formula>
    </cfRule>
  </conditionalFormatting>
  <conditionalFormatting sqref="A92:B93">
    <cfRule type="containsBlanks" dxfId="77" priority="62">
      <formula>LEN(TRIM(A92))=0</formula>
    </cfRule>
  </conditionalFormatting>
  <conditionalFormatting sqref="A92:B93">
    <cfRule type="containsBlanks" dxfId="76" priority="61">
      <formula>LEN(TRIM(A92))=0</formula>
    </cfRule>
  </conditionalFormatting>
  <conditionalFormatting sqref="C92:C93">
    <cfRule type="containsBlanks" dxfId="75" priority="60">
      <formula>LEN(TRIM(C92))=0</formula>
    </cfRule>
  </conditionalFormatting>
  <conditionalFormatting sqref="A110:B110">
    <cfRule type="containsBlanks" dxfId="74" priority="59">
      <formula>LEN(TRIM(A110))=0</formula>
    </cfRule>
  </conditionalFormatting>
  <conditionalFormatting sqref="C110">
    <cfRule type="containsBlanks" dxfId="73" priority="57">
      <formula>LEN(TRIM(C110))=0</formula>
    </cfRule>
  </conditionalFormatting>
  <conditionalFormatting sqref="A234:B234">
    <cfRule type="containsBlanks" dxfId="72" priority="56">
      <formula>LEN(TRIM(A234))=0</formula>
    </cfRule>
  </conditionalFormatting>
  <conditionalFormatting sqref="A234:B234">
    <cfRule type="containsBlanks" dxfId="71" priority="55">
      <formula>LEN(TRIM(A234))=0</formula>
    </cfRule>
  </conditionalFormatting>
  <conditionalFormatting sqref="C234">
    <cfRule type="containsBlanks" dxfId="70" priority="54">
      <formula>LEN(TRIM(C234))=0</formula>
    </cfRule>
  </conditionalFormatting>
  <conditionalFormatting sqref="A236:B236">
    <cfRule type="containsBlanks" dxfId="69" priority="53">
      <formula>LEN(TRIM(A236))=0</formula>
    </cfRule>
  </conditionalFormatting>
  <conditionalFormatting sqref="A236:B236">
    <cfRule type="containsBlanks" dxfId="68" priority="52">
      <formula>LEN(TRIM(A236))=0</formula>
    </cfRule>
  </conditionalFormatting>
  <conditionalFormatting sqref="C236">
    <cfRule type="containsBlanks" dxfId="67" priority="51">
      <formula>LEN(TRIM(C236))=0</formula>
    </cfRule>
  </conditionalFormatting>
  <conditionalFormatting sqref="A308:B309">
    <cfRule type="containsBlanks" dxfId="66" priority="50">
      <formula>LEN(TRIM(A308))=0</formula>
    </cfRule>
  </conditionalFormatting>
  <conditionalFormatting sqref="A308:B309">
    <cfRule type="containsBlanks" dxfId="65" priority="49">
      <formula>LEN(TRIM(A308))=0</formula>
    </cfRule>
  </conditionalFormatting>
  <conditionalFormatting sqref="C308:C309">
    <cfRule type="containsBlanks" dxfId="64" priority="48">
      <formula>LEN(TRIM(C308))=0</formula>
    </cfRule>
  </conditionalFormatting>
  <conditionalFormatting sqref="C308:C309">
    <cfRule type="containsBlanks" dxfId="63" priority="47">
      <formula>LEN(TRIM(C308))=0</formula>
    </cfRule>
  </conditionalFormatting>
  <conditionalFormatting sqref="A98:B99">
    <cfRule type="containsBlanks" dxfId="62" priority="29">
      <formula>LEN(TRIM(A98))=0</formula>
    </cfRule>
  </conditionalFormatting>
  <conditionalFormatting sqref="A98:B99">
    <cfRule type="containsBlanks" dxfId="61" priority="28">
      <formula>LEN(TRIM(A98))=0</formula>
    </cfRule>
  </conditionalFormatting>
  <conditionalFormatting sqref="C98:C99">
    <cfRule type="containsBlanks" dxfId="60" priority="27">
      <formula>LEN(TRIM(C98))=0</formula>
    </cfRule>
  </conditionalFormatting>
  <conditionalFormatting sqref="C260">
    <cfRule type="containsBlanks" dxfId="59" priority="7">
      <formula>LEN(TRIM(C260))=0</formula>
    </cfRule>
  </conditionalFormatting>
  <conditionalFormatting sqref="C43">
    <cfRule type="containsBlanks" dxfId="58" priority="5">
      <formula>LEN(TRIM(C43))=0</formula>
    </cfRule>
  </conditionalFormatting>
  <conditionalFormatting sqref="C260">
    <cfRule type="containsBlanks" dxfId="57" priority="6">
      <formula>LEN(TRIM(C260))=0</formula>
    </cfRule>
  </conditionalFormatting>
  <conditionalFormatting sqref="A110:B110">
    <cfRule type="containsBlanks" dxfId="56" priority="58">
      <formula>LEN(TRIM(A110))=0</formula>
    </cfRule>
  </conditionalFormatting>
  <conditionalFormatting sqref="G20:G30 I20:W30">
    <cfRule type="containsBlanks" dxfId="55" priority="82">
      <formula>LEN(TRIM(G20))=0</formula>
    </cfRule>
  </conditionalFormatting>
  <conditionalFormatting sqref="G374 I374:W374">
    <cfRule type="containsBlanks" dxfId="54" priority="81">
      <formula>LEN(TRIM(G374))=0</formula>
    </cfRule>
  </conditionalFormatting>
  <conditionalFormatting sqref="G31:G430 I31:W430">
    <cfRule type="containsBlanks" dxfId="53" priority="83">
      <formula>LEN(TRIM(G31))=0</formula>
    </cfRule>
  </conditionalFormatting>
  <conditionalFormatting sqref="A95:C97 A20:C42 D20:D51 A58:C63 A107:C109 A112:C116 A203:C205 A143:C146 A223:C233 A210:C220 A246:C259 A262:C307 D53:D327">
    <cfRule type="containsBlanks" dxfId="52" priority="80">
      <formula>LEN(TRIM(A20))=0</formula>
    </cfRule>
  </conditionalFormatting>
  <conditionalFormatting sqref="D52">
    <cfRule type="containsBlanks" dxfId="51" priority="79">
      <formula>LEN(TRIM(D52))=0</formula>
    </cfRule>
  </conditionalFormatting>
  <conditionalFormatting sqref="D45">
    <cfRule type="containsBlanks" dxfId="50" priority="78">
      <formula>LEN(TRIM(D45))=0</formula>
    </cfRule>
  </conditionalFormatting>
  <conditionalFormatting sqref="D52">
    <cfRule type="containsBlanks" dxfId="49" priority="77">
      <formula>LEN(TRIM(D52))=0</formula>
    </cfRule>
  </conditionalFormatting>
  <conditionalFormatting sqref="A201:C202">
    <cfRule type="containsBlanks" dxfId="48" priority="25">
      <formula>LEN(TRIM(A201))=0</formula>
    </cfRule>
  </conditionalFormatting>
  <conditionalFormatting sqref="A54:B54">
    <cfRule type="containsBlanks" dxfId="47" priority="68">
      <formula>LEN(TRIM(A54))=0</formula>
    </cfRule>
  </conditionalFormatting>
  <conditionalFormatting sqref="A43:B43">
    <cfRule type="containsBlanks" dxfId="46" priority="42">
      <formula>LEN(TRIM(A43))=0</formula>
    </cfRule>
  </conditionalFormatting>
  <conditionalFormatting sqref="A57:C57">
    <cfRule type="containsBlanks" dxfId="45" priority="37">
      <formula>LEN(TRIM(A57))=0</formula>
    </cfRule>
  </conditionalFormatting>
  <conditionalFormatting sqref="A48:C51">
    <cfRule type="containsBlanks" dxfId="44" priority="41">
      <formula>LEN(TRIM(A48))=0</formula>
    </cfRule>
  </conditionalFormatting>
  <conditionalFormatting sqref="A55:B55">
    <cfRule type="containsBlanks" dxfId="43" priority="40">
      <formula>LEN(TRIM(A55))=0</formula>
    </cfRule>
  </conditionalFormatting>
  <conditionalFormatting sqref="A55:B55">
    <cfRule type="containsBlanks" dxfId="42" priority="39">
      <formula>LEN(TRIM(A55))=0</formula>
    </cfRule>
  </conditionalFormatting>
  <conditionalFormatting sqref="C55">
    <cfRule type="containsBlanks" dxfId="41" priority="38">
      <formula>LEN(TRIM(C55))=0</formula>
    </cfRule>
  </conditionalFormatting>
  <conditionalFormatting sqref="A86:B87">
    <cfRule type="containsBlanks" dxfId="40" priority="33">
      <formula>LEN(TRIM(A86))=0</formula>
    </cfRule>
  </conditionalFormatting>
  <conditionalFormatting sqref="A84:C84">
    <cfRule type="containsBlanks" dxfId="39" priority="36">
      <formula>LEN(TRIM(A84))=0</formula>
    </cfRule>
  </conditionalFormatting>
  <conditionalFormatting sqref="A88:C89 A91:C91">
    <cfRule type="containsBlanks" dxfId="38" priority="35">
      <formula>LEN(TRIM(A88))=0</formula>
    </cfRule>
  </conditionalFormatting>
  <conditionalFormatting sqref="A86:B87">
    <cfRule type="containsBlanks" dxfId="37" priority="34">
      <formula>LEN(TRIM(A86))=0</formula>
    </cfRule>
  </conditionalFormatting>
  <conditionalFormatting sqref="C86:C87">
    <cfRule type="containsBlanks" dxfId="36" priority="32">
      <formula>LEN(TRIM(C86))=0</formula>
    </cfRule>
  </conditionalFormatting>
  <conditionalFormatting sqref="A86:C87">
    <cfRule type="containsBlanks" dxfId="35" priority="31">
      <formula>LEN(TRIM(A86))=0</formula>
    </cfRule>
  </conditionalFormatting>
  <conditionalFormatting sqref="A111 A119:C122 A200:C200">
    <cfRule type="containsBlanks" dxfId="34" priority="26">
      <formula>LEN(TRIM(A111))=0</formula>
    </cfRule>
  </conditionalFormatting>
  <conditionalFormatting sqref="B111:C111">
    <cfRule type="containsBlanks" dxfId="33" priority="24">
      <formula>LEN(TRIM(B111))=0</formula>
    </cfRule>
  </conditionalFormatting>
  <conditionalFormatting sqref="A245:B245">
    <cfRule type="containsBlanks" dxfId="32" priority="23">
      <formula>LEN(TRIM(A245))=0</formula>
    </cfRule>
  </conditionalFormatting>
  <conditionalFormatting sqref="A245:B245">
    <cfRule type="containsBlanks" dxfId="31" priority="22">
      <formula>LEN(TRIM(A245))=0</formula>
    </cfRule>
  </conditionalFormatting>
  <conditionalFormatting sqref="C245">
    <cfRule type="containsBlanks" dxfId="30" priority="20">
      <formula>LEN(TRIM(C245))=0</formula>
    </cfRule>
  </conditionalFormatting>
  <conditionalFormatting sqref="A239:B239 A241:B241">
    <cfRule type="containsBlanks" dxfId="29" priority="45">
      <formula>LEN(TRIM(A239))=0</formula>
    </cfRule>
  </conditionalFormatting>
  <conditionalFormatting sqref="A239:B239 A241:B241">
    <cfRule type="containsBlanks" dxfId="28" priority="46">
      <formula>LEN(TRIM(A239))=0</formula>
    </cfRule>
  </conditionalFormatting>
  <conditionalFormatting sqref="C239 C241">
    <cfRule type="containsBlanks" dxfId="27" priority="44">
      <formula>LEN(TRIM(C239))=0</formula>
    </cfRule>
  </conditionalFormatting>
  <conditionalFormatting sqref="C239 C241">
    <cfRule type="containsBlanks" dxfId="26" priority="43">
      <formula>LEN(TRIM(C239))=0</formula>
    </cfRule>
  </conditionalFormatting>
  <conditionalFormatting sqref="A44:C44">
    <cfRule type="containsBlanks" dxfId="25" priority="19">
      <formula>LEN(TRIM(A44))=0</formula>
    </cfRule>
  </conditionalFormatting>
  <conditionalFormatting sqref="A70:B72 A74:B75">
    <cfRule type="containsBlanks" dxfId="24" priority="18">
      <formula>LEN(TRIM(A70))=0</formula>
    </cfRule>
  </conditionalFormatting>
  <conditionalFormatting sqref="A70:B72 A74:B75">
    <cfRule type="containsBlanks" dxfId="23" priority="17">
      <formula>LEN(TRIM(A70))=0</formula>
    </cfRule>
  </conditionalFormatting>
  <conditionalFormatting sqref="C70:C72 C74:C75">
    <cfRule type="containsBlanks" dxfId="22" priority="16">
      <formula>LEN(TRIM(C70))=0</formula>
    </cfRule>
  </conditionalFormatting>
  <conditionalFormatting sqref="A80:C81 A83:C83">
    <cfRule type="containsBlanks" dxfId="21" priority="15">
      <formula>LEN(TRIM(A80))=0</formula>
    </cfRule>
  </conditionalFormatting>
  <conditionalFormatting sqref="A117:C118">
    <cfRule type="containsBlanks" dxfId="20" priority="13">
      <formula>LEN(TRIM(A117))=0</formula>
    </cfRule>
  </conditionalFormatting>
  <conditionalFormatting sqref="A123:C123">
    <cfRule type="containsBlanks" dxfId="19" priority="12">
      <formula>LEN(TRIM(A123))=0</formula>
    </cfRule>
  </conditionalFormatting>
  <conditionalFormatting sqref="A147:C149">
    <cfRule type="containsBlanks" dxfId="18" priority="11">
      <formula>LEN(TRIM(A147))=0</formula>
    </cfRule>
  </conditionalFormatting>
  <conditionalFormatting sqref="A189:C190 A194:C197 A191:B193">
    <cfRule type="containsBlanks" dxfId="17" priority="10">
      <formula>LEN(TRIM(A189))=0</formula>
    </cfRule>
  </conditionalFormatting>
  <conditionalFormatting sqref="A260:B260">
    <cfRule type="containsBlanks" dxfId="16" priority="9">
      <formula>LEN(TRIM(A260))=0</formula>
    </cfRule>
  </conditionalFormatting>
  <conditionalFormatting sqref="A260:B260">
    <cfRule type="containsBlanks" dxfId="15" priority="8">
      <formula>LEN(TRIM(A260))=0</formula>
    </cfRule>
  </conditionalFormatting>
  <conditionalFormatting sqref="C245">
    <cfRule type="containsBlanks" dxfId="14" priority="21">
      <formula>LEN(TRIM(C245))=0</formula>
    </cfRule>
  </conditionalFormatting>
  <conditionalFormatting sqref="A52:C53 A64:C64 A76:C76 A150:C153 A124:C134 A206:C208 A56:C56 A79:C79 A138:C138 A179:C180 A182:C187 A242:C244">
    <cfRule type="containsBlanks" dxfId="13" priority="76">
      <formula>LEN(TRIM(A52))=0</formula>
    </cfRule>
  </conditionalFormatting>
  <conditionalFormatting sqref="A46:B47 A237:B238">
    <cfRule type="containsBlanks" dxfId="12" priority="75">
      <formula>LEN(TRIM(A46))=0</formula>
    </cfRule>
  </conditionalFormatting>
  <conditionalFormatting sqref="A46:B47 A237:B238">
    <cfRule type="containsBlanks" dxfId="11" priority="74">
      <formula>LEN(TRIM(A46))=0</formula>
    </cfRule>
  </conditionalFormatting>
  <conditionalFormatting sqref="C46:C47 C237:C238">
    <cfRule type="containsBlanks" dxfId="10" priority="73">
      <formula>LEN(TRIM(C46))=0</formula>
    </cfRule>
  </conditionalFormatting>
  <conditionalFormatting sqref="C237:C238">
    <cfRule type="containsBlanks" dxfId="9" priority="72">
      <formula>LEN(TRIM(C237))=0</formula>
    </cfRule>
  </conditionalFormatting>
  <conditionalFormatting sqref="A45:B45">
    <cfRule type="containsBlanks" dxfId="8" priority="71">
      <formula>LEN(TRIM(A45))=0</formula>
    </cfRule>
  </conditionalFormatting>
  <conditionalFormatting sqref="A45:B45">
    <cfRule type="containsBlanks" dxfId="7" priority="70">
      <formula>LEN(TRIM(A45))=0</formula>
    </cfRule>
  </conditionalFormatting>
  <conditionalFormatting sqref="C45">
    <cfRule type="containsBlanks" dxfId="6" priority="69">
      <formula>LEN(TRIM(C45))=0</formula>
    </cfRule>
  </conditionalFormatting>
  <conditionalFormatting sqref="A106:C106">
    <cfRule type="containsBlanks" dxfId="5" priority="14">
      <formula>LEN(TRIM(A106))=0</formula>
    </cfRule>
  </conditionalFormatting>
  <conditionalFormatting sqref="C191:C193">
    <cfRule type="containsBlanks" dxfId="4" priority="4">
      <formula>LEN(TRIM(C191))=0</formula>
    </cfRule>
  </conditionalFormatting>
  <conditionalFormatting sqref="A100:C105">
    <cfRule type="containsBlanks" dxfId="3" priority="30">
      <formula>LEN(TRIM(A100))=0</formula>
    </cfRule>
  </conditionalFormatting>
  <conditionalFormatting sqref="A198:C199">
    <cfRule type="containsBlanks" dxfId="2" priority="3">
      <formula>LEN(TRIM(A198))=0</formula>
    </cfRule>
  </conditionalFormatting>
  <conditionalFormatting sqref="H20:H430">
    <cfRule type="containsBlanks" dxfId="1" priority="2">
      <formula>LEN(TRIM(H20))=0</formula>
    </cfRule>
  </conditionalFormatting>
  <conditionalFormatting sqref="F20:F430">
    <cfRule type="containsBlanks" dxfId="0" priority="1">
      <formula>LEN(TRIM(F20))=0</formula>
    </cfRule>
  </conditionalFormatting>
  <printOptions horizontalCentered="1"/>
  <pageMargins left="0.39370078740157483" right="0.19685039370078741" top="0.78740157480314965" bottom="0.78740157480314965" header="0.51181102362204722" footer="0.51181102362204722"/>
  <pageSetup paperSize="9" scale="32" fitToHeight="0" orientation="landscape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Г пп</vt:lpstr>
      <vt:lpstr>'4 Г пп'!Область_печати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2026-03-29T22:59:01Z</dcterms:created>
  <dcterms:modified xsi:type="dcterms:W3CDTF">2026-03-29T23:05:52Z</dcterms:modified>
</cp:coreProperties>
</file>